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абельная арматура 10кВ\Закупочная документация кабельная арматура 10кВ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7" i="1" l="1"/>
  <c r="Q127" i="1" s="1"/>
  <c r="N127" i="1"/>
  <c r="M127" i="1"/>
  <c r="J127" i="1"/>
  <c r="G127" i="1"/>
  <c r="I127" i="1"/>
  <c r="P118" i="1"/>
  <c r="Q118" i="1" s="1"/>
  <c r="N118" i="1"/>
  <c r="M118" i="1"/>
  <c r="J118" i="1"/>
  <c r="G118" i="1"/>
  <c r="I118" i="1"/>
  <c r="Q90" i="1"/>
  <c r="Q91" i="1"/>
  <c r="Q92" i="1"/>
  <c r="Q93" i="1"/>
  <c r="Q94" i="1"/>
  <c r="Q95" i="1"/>
  <c r="Q96" i="1"/>
  <c r="Q97" i="1"/>
  <c r="P90" i="1"/>
  <c r="P91" i="1"/>
  <c r="P92" i="1"/>
  <c r="P93" i="1"/>
  <c r="P94" i="1"/>
  <c r="P95" i="1"/>
  <c r="P96" i="1"/>
  <c r="P97" i="1"/>
  <c r="N90" i="1"/>
  <c r="N91" i="1"/>
  <c r="N92" i="1"/>
  <c r="N93" i="1"/>
  <c r="N94" i="1"/>
  <c r="N95" i="1"/>
  <c r="N96" i="1"/>
  <c r="N97" i="1"/>
  <c r="M90" i="1"/>
  <c r="M91" i="1"/>
  <c r="M92" i="1"/>
  <c r="M93" i="1"/>
  <c r="M94" i="1"/>
  <c r="M95" i="1"/>
  <c r="M96" i="1"/>
  <c r="M97" i="1"/>
  <c r="I90" i="1"/>
  <c r="I91" i="1"/>
  <c r="I92" i="1"/>
  <c r="I93" i="1"/>
  <c r="I94" i="1"/>
  <c r="I95" i="1"/>
  <c r="I96" i="1"/>
  <c r="I97" i="1"/>
  <c r="J90" i="1"/>
  <c r="J91" i="1"/>
  <c r="J92" i="1"/>
  <c r="J93" i="1"/>
  <c r="J94" i="1"/>
  <c r="J95" i="1"/>
  <c r="J96" i="1"/>
  <c r="J97" i="1"/>
  <c r="J98" i="1"/>
  <c r="P74" i="1"/>
  <c r="P75" i="1"/>
  <c r="P76" i="1"/>
  <c r="P77" i="1"/>
  <c r="P78" i="1"/>
  <c r="P79" i="1"/>
  <c r="P80" i="1"/>
  <c r="P81" i="1"/>
  <c r="P82" i="1"/>
  <c r="P83" i="1"/>
  <c r="P84" i="1"/>
  <c r="N74" i="1"/>
  <c r="N75" i="1"/>
  <c r="N76" i="1"/>
  <c r="N77" i="1"/>
  <c r="N78" i="1"/>
  <c r="N79" i="1"/>
  <c r="N80" i="1"/>
  <c r="N81" i="1"/>
  <c r="N82" i="1"/>
  <c r="N83" i="1"/>
  <c r="N84" i="1"/>
  <c r="M74" i="1"/>
  <c r="M75" i="1"/>
  <c r="M76" i="1"/>
  <c r="M77" i="1"/>
  <c r="M78" i="1"/>
  <c r="M79" i="1"/>
  <c r="M80" i="1"/>
  <c r="M81" i="1"/>
  <c r="M82" i="1"/>
  <c r="M83" i="1"/>
  <c r="M84" i="1"/>
  <c r="J74" i="1"/>
  <c r="J75" i="1"/>
  <c r="J76" i="1"/>
  <c r="J77" i="1"/>
  <c r="J78" i="1"/>
  <c r="J79" i="1"/>
  <c r="J80" i="1"/>
  <c r="J81" i="1"/>
  <c r="J82" i="1"/>
  <c r="J83" i="1"/>
  <c r="J84" i="1"/>
  <c r="G90" i="1"/>
  <c r="G91" i="1"/>
  <c r="G92" i="1"/>
  <c r="G93" i="1"/>
  <c r="G94" i="1"/>
  <c r="G95" i="1"/>
  <c r="G96" i="1"/>
  <c r="G97" i="1"/>
  <c r="G74" i="1"/>
  <c r="G75" i="1"/>
  <c r="G76" i="1"/>
  <c r="G77" i="1"/>
  <c r="G78" i="1"/>
  <c r="G79" i="1"/>
  <c r="G80" i="1"/>
  <c r="G81" i="1"/>
  <c r="G82" i="1"/>
  <c r="G83" i="1"/>
  <c r="G84" i="1"/>
  <c r="I84" i="1"/>
  <c r="I83" i="1"/>
  <c r="I82" i="1"/>
  <c r="I81" i="1"/>
  <c r="I80" i="1"/>
  <c r="I79" i="1"/>
  <c r="I78" i="1"/>
  <c r="I77" i="1"/>
  <c r="I76" i="1"/>
  <c r="I75" i="1"/>
  <c r="I74" i="1"/>
  <c r="Q46" i="1"/>
  <c r="Q47" i="1"/>
  <c r="Q50" i="1"/>
  <c r="Q51" i="1"/>
  <c r="Q54" i="1"/>
  <c r="Q55" i="1"/>
  <c r="Q58" i="1"/>
  <c r="Q59" i="1"/>
  <c r="Q62" i="1"/>
  <c r="Q63" i="1"/>
  <c r="P45" i="1"/>
  <c r="Q45" i="1" s="1"/>
  <c r="P46" i="1"/>
  <c r="P47" i="1"/>
  <c r="P48" i="1"/>
  <c r="Q48" i="1" s="1"/>
  <c r="P49" i="1"/>
  <c r="Q49" i="1" s="1"/>
  <c r="P50" i="1"/>
  <c r="P51" i="1"/>
  <c r="P52" i="1"/>
  <c r="Q52" i="1" s="1"/>
  <c r="P53" i="1"/>
  <c r="Q53" i="1" s="1"/>
  <c r="P54" i="1"/>
  <c r="P55" i="1"/>
  <c r="P56" i="1"/>
  <c r="Q56" i="1" s="1"/>
  <c r="P57" i="1"/>
  <c r="Q57" i="1" s="1"/>
  <c r="P58" i="1"/>
  <c r="P59" i="1"/>
  <c r="P60" i="1"/>
  <c r="Q60" i="1" s="1"/>
  <c r="P61" i="1"/>
  <c r="Q61" i="1" s="1"/>
  <c r="P62" i="1"/>
  <c r="P63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Q26" i="1"/>
  <c r="P26" i="1"/>
  <c r="P27" i="1"/>
  <c r="Q27" i="1" s="1"/>
  <c r="P28" i="1"/>
  <c r="Q28" i="1" s="1"/>
  <c r="N26" i="1"/>
  <c r="N27" i="1"/>
  <c r="N28" i="1"/>
  <c r="M26" i="1"/>
  <c r="M27" i="1"/>
  <c r="M28" i="1"/>
  <c r="J26" i="1"/>
  <c r="J27" i="1"/>
  <c r="J28" i="1"/>
  <c r="G26" i="1"/>
  <c r="G27" i="1"/>
  <c r="G28" i="1"/>
  <c r="I28" i="1"/>
  <c r="I27" i="1"/>
  <c r="I26" i="1"/>
  <c r="I123" i="1" l="1"/>
  <c r="I124" i="1"/>
  <c r="I125" i="1"/>
  <c r="I126" i="1"/>
  <c r="I128" i="1"/>
  <c r="I122" i="1"/>
  <c r="I111" i="1"/>
  <c r="I112" i="1"/>
  <c r="I113" i="1"/>
  <c r="I114" i="1"/>
  <c r="I115" i="1"/>
  <c r="I116" i="1"/>
  <c r="I117" i="1"/>
  <c r="I119" i="1"/>
  <c r="I110" i="1"/>
  <c r="I102" i="1"/>
  <c r="I103" i="1"/>
  <c r="I104" i="1"/>
  <c r="I105" i="1"/>
  <c r="I106" i="1"/>
  <c r="I107" i="1"/>
  <c r="I101" i="1"/>
  <c r="I89" i="1"/>
  <c r="I98" i="1"/>
  <c r="I88" i="1"/>
  <c r="G88" i="1"/>
  <c r="J88" i="1"/>
  <c r="M88" i="1"/>
  <c r="N88" i="1"/>
  <c r="P88" i="1"/>
  <c r="Q88" i="1" s="1"/>
  <c r="G89" i="1"/>
  <c r="J89" i="1"/>
  <c r="M89" i="1"/>
  <c r="N89" i="1"/>
  <c r="P89" i="1"/>
  <c r="Q89" i="1" s="1"/>
  <c r="G98" i="1"/>
  <c r="M98" i="1"/>
  <c r="N98" i="1"/>
  <c r="P98" i="1"/>
  <c r="Q98" i="1"/>
  <c r="G101" i="1"/>
  <c r="J101" i="1"/>
  <c r="M101" i="1"/>
  <c r="N101" i="1"/>
  <c r="P101" i="1"/>
  <c r="Q101" i="1" s="1"/>
  <c r="G102" i="1"/>
  <c r="J102" i="1"/>
  <c r="M102" i="1"/>
  <c r="N102" i="1"/>
  <c r="P102" i="1"/>
  <c r="Q102" i="1" s="1"/>
  <c r="I69" i="1"/>
  <c r="I70" i="1"/>
  <c r="I71" i="1"/>
  <c r="I72" i="1"/>
  <c r="I73" i="1"/>
  <c r="I85" i="1"/>
  <c r="I68" i="1"/>
  <c r="I33" i="1"/>
  <c r="I34" i="1"/>
  <c r="I35" i="1"/>
  <c r="I36" i="1"/>
  <c r="I37" i="1"/>
  <c r="I38" i="1"/>
  <c r="I39" i="1"/>
  <c r="I40" i="1"/>
  <c r="I41" i="1"/>
  <c r="I42" i="1"/>
  <c r="I43" i="1"/>
  <c r="I44" i="1"/>
  <c r="I64" i="1"/>
  <c r="I32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9" i="1"/>
  <c r="G99" i="1" l="1"/>
  <c r="P123" i="1"/>
  <c r="Q123" i="1" s="1"/>
  <c r="P124" i="1"/>
  <c r="Q124" i="1" s="1"/>
  <c r="P125" i="1"/>
  <c r="Q125" i="1" s="1"/>
  <c r="P126" i="1"/>
  <c r="Q126" i="1" s="1"/>
  <c r="P128" i="1"/>
  <c r="Q128" i="1" s="1"/>
  <c r="P122" i="1"/>
  <c r="Q122" i="1" s="1"/>
  <c r="N123" i="1"/>
  <c r="N124" i="1"/>
  <c r="N125" i="1"/>
  <c r="N126" i="1"/>
  <c r="N128" i="1"/>
  <c r="N122" i="1"/>
  <c r="M123" i="1"/>
  <c r="M124" i="1"/>
  <c r="M125" i="1"/>
  <c r="M126" i="1"/>
  <c r="M128" i="1"/>
  <c r="M122" i="1"/>
  <c r="J123" i="1"/>
  <c r="J124" i="1"/>
  <c r="J125" i="1"/>
  <c r="J126" i="1"/>
  <c r="J128" i="1"/>
  <c r="J122" i="1"/>
  <c r="G123" i="1"/>
  <c r="G124" i="1"/>
  <c r="G125" i="1"/>
  <c r="G126" i="1"/>
  <c r="G128" i="1"/>
  <c r="G122" i="1"/>
  <c r="Q113" i="1"/>
  <c r="P111" i="1"/>
  <c r="Q111" i="1" s="1"/>
  <c r="P112" i="1"/>
  <c r="Q112" i="1" s="1"/>
  <c r="P113" i="1"/>
  <c r="P114" i="1"/>
  <c r="Q114" i="1" s="1"/>
  <c r="P115" i="1"/>
  <c r="Q115" i="1" s="1"/>
  <c r="P116" i="1"/>
  <c r="Q116" i="1" s="1"/>
  <c r="P117" i="1"/>
  <c r="Q117" i="1" s="1"/>
  <c r="P119" i="1"/>
  <c r="Q119" i="1" s="1"/>
  <c r="P110" i="1"/>
  <c r="Q110" i="1" s="1"/>
  <c r="N111" i="1"/>
  <c r="N112" i="1"/>
  <c r="N113" i="1"/>
  <c r="N114" i="1"/>
  <c r="N115" i="1"/>
  <c r="N116" i="1"/>
  <c r="N117" i="1"/>
  <c r="N119" i="1"/>
  <c r="N110" i="1"/>
  <c r="M111" i="1"/>
  <c r="M112" i="1"/>
  <c r="M113" i="1"/>
  <c r="M114" i="1"/>
  <c r="M115" i="1"/>
  <c r="M116" i="1"/>
  <c r="M117" i="1"/>
  <c r="M119" i="1"/>
  <c r="M110" i="1"/>
  <c r="J111" i="1"/>
  <c r="J112" i="1"/>
  <c r="J113" i="1"/>
  <c r="J114" i="1"/>
  <c r="J115" i="1"/>
  <c r="J116" i="1"/>
  <c r="J117" i="1"/>
  <c r="J119" i="1"/>
  <c r="J110" i="1"/>
  <c r="G111" i="1"/>
  <c r="G112" i="1"/>
  <c r="G113" i="1"/>
  <c r="G114" i="1"/>
  <c r="G115" i="1"/>
  <c r="G116" i="1"/>
  <c r="G117" i="1"/>
  <c r="G119" i="1"/>
  <c r="G110" i="1"/>
  <c r="P69" i="1"/>
  <c r="Q69" i="1" s="1"/>
  <c r="P70" i="1"/>
  <c r="Q70" i="1" s="1"/>
  <c r="P71" i="1"/>
  <c r="Q71" i="1" s="1"/>
  <c r="P72" i="1"/>
  <c r="Q72" i="1" s="1"/>
  <c r="P73" i="1"/>
  <c r="Q73" i="1" s="1"/>
  <c r="P85" i="1"/>
  <c r="Q85" i="1" s="1"/>
  <c r="N69" i="1"/>
  <c r="N70" i="1"/>
  <c r="N71" i="1"/>
  <c r="N72" i="1"/>
  <c r="N73" i="1"/>
  <c r="N85" i="1"/>
  <c r="M69" i="1"/>
  <c r="M70" i="1"/>
  <c r="M71" i="1"/>
  <c r="M72" i="1"/>
  <c r="M73" i="1"/>
  <c r="M85" i="1"/>
  <c r="P68" i="1"/>
  <c r="Q68" i="1" s="1"/>
  <c r="N68" i="1"/>
  <c r="M68" i="1"/>
  <c r="J69" i="1"/>
  <c r="J70" i="1"/>
  <c r="J71" i="1"/>
  <c r="J72" i="1"/>
  <c r="J73" i="1"/>
  <c r="J85" i="1"/>
  <c r="J68" i="1"/>
  <c r="G69" i="1"/>
  <c r="G70" i="1"/>
  <c r="G71" i="1"/>
  <c r="G72" i="1"/>
  <c r="G73" i="1"/>
  <c r="G85" i="1"/>
  <c r="G68" i="1"/>
  <c r="P103" i="1"/>
  <c r="Q103" i="1" s="1"/>
  <c r="P104" i="1"/>
  <c r="Q104" i="1" s="1"/>
  <c r="P105" i="1"/>
  <c r="Q105" i="1" s="1"/>
  <c r="P106" i="1"/>
  <c r="Q106" i="1" s="1"/>
  <c r="P107" i="1"/>
  <c r="Q107" i="1" s="1"/>
  <c r="N103" i="1"/>
  <c r="N104" i="1"/>
  <c r="N105" i="1"/>
  <c r="N106" i="1"/>
  <c r="N107" i="1"/>
  <c r="M103" i="1"/>
  <c r="M104" i="1"/>
  <c r="M105" i="1"/>
  <c r="M106" i="1"/>
  <c r="M107" i="1"/>
  <c r="J103" i="1"/>
  <c r="J104" i="1"/>
  <c r="J105" i="1"/>
  <c r="J106" i="1"/>
  <c r="J107" i="1"/>
  <c r="G103" i="1"/>
  <c r="G104" i="1"/>
  <c r="G105" i="1"/>
  <c r="G106" i="1"/>
  <c r="G107" i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64" i="1"/>
  <c r="Q64" i="1" s="1"/>
  <c r="P32" i="1"/>
  <c r="Q32" i="1" s="1"/>
  <c r="N33" i="1"/>
  <c r="N34" i="1"/>
  <c r="N35" i="1"/>
  <c r="N36" i="1"/>
  <c r="N37" i="1"/>
  <c r="N38" i="1"/>
  <c r="N39" i="1"/>
  <c r="N40" i="1"/>
  <c r="N41" i="1"/>
  <c r="N42" i="1"/>
  <c r="N43" i="1"/>
  <c r="N44" i="1"/>
  <c r="N64" i="1"/>
  <c r="N32" i="1"/>
  <c r="M33" i="1"/>
  <c r="M34" i="1"/>
  <c r="M35" i="1"/>
  <c r="M36" i="1"/>
  <c r="M37" i="1"/>
  <c r="M38" i="1"/>
  <c r="M39" i="1"/>
  <c r="M40" i="1"/>
  <c r="M41" i="1"/>
  <c r="M42" i="1"/>
  <c r="M43" i="1"/>
  <c r="M44" i="1"/>
  <c r="M64" i="1"/>
  <c r="M32" i="1"/>
  <c r="J33" i="1"/>
  <c r="J34" i="1"/>
  <c r="J35" i="1"/>
  <c r="J36" i="1"/>
  <c r="J37" i="1"/>
  <c r="J38" i="1"/>
  <c r="J39" i="1"/>
  <c r="J40" i="1"/>
  <c r="J41" i="1"/>
  <c r="J42" i="1"/>
  <c r="J43" i="1"/>
  <c r="J44" i="1"/>
  <c r="J64" i="1"/>
  <c r="J32" i="1"/>
  <c r="G33" i="1"/>
  <c r="G34" i="1"/>
  <c r="G35" i="1"/>
  <c r="G36" i="1"/>
  <c r="G37" i="1"/>
  <c r="G38" i="1"/>
  <c r="G39" i="1"/>
  <c r="G40" i="1"/>
  <c r="G41" i="1"/>
  <c r="G42" i="1"/>
  <c r="G43" i="1"/>
  <c r="G44" i="1"/>
  <c r="G32" i="1"/>
  <c r="M29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P29" i="1"/>
  <c r="Q29" i="1" s="1"/>
  <c r="N29" i="1"/>
  <c r="P25" i="1"/>
  <c r="Q25" i="1" s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9" i="1"/>
  <c r="J10" i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9" i="1"/>
  <c r="G10" i="1"/>
  <c r="G129" i="1" l="1"/>
  <c r="G120" i="1"/>
  <c r="G86" i="1"/>
  <c r="G108" i="1"/>
  <c r="G65" i="1"/>
  <c r="G30" i="1"/>
  <c r="G130" i="1" l="1"/>
  <c r="F3" i="1" s="1"/>
  <c r="M10" i="1"/>
  <c r="N10" i="1"/>
  <c r="P10" i="1"/>
  <c r="Q10" i="1" s="1"/>
  <c r="I10" i="1" l="1"/>
  <c r="Q130" i="1" l="1"/>
  <c r="G131" i="1" l="1"/>
  <c r="G132" i="1" s="1"/>
  <c r="Q131" i="1"/>
  <c r="Q132" i="1" s="1"/>
</calcChain>
</file>

<file path=xl/sharedStrings.xml><?xml version="1.0" encoding="utf-8"?>
<sst xmlns="http://schemas.openxmlformats.org/spreadsheetml/2006/main" count="257" uniqueCount="91">
  <si>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</si>
  <si>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</si>
  <si>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</si>
  <si>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</si>
  <si>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</si>
  <si>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</si>
  <si>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</si>
  <si>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</si>
  <si>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</si>
  <si>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</si>
  <si>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</si>
  <si>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</si>
  <si>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</si>
  <si>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</si>
  <si>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</si>
  <si>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</si>
  <si>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</si>
  <si>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</si>
  <si>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</si>
  <si>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</si>
  <si>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</si>
  <si>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</si>
  <si>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</si>
  <si>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</si>
  <si>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1.1. филиал АО «ДРСК» «Амурские электрические сети»</t>
  </si>
  <si>
    <t xml:space="preserve">Итого по филиалу "АЭС"  </t>
  </si>
  <si>
    <t>1.2. филиал АО «ДРСК» «Приморские электрические сети»</t>
  </si>
  <si>
    <t xml:space="preserve">Итого по филиалу "ПЭС"  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</si>
  <si>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</si>
  <si>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</si>
  <si>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 xml:space="preserve">Итого по СП "ЦЭС" ХЭС  </t>
  </si>
  <si>
    <t xml:space="preserve">Итого по СП "СЭС" ХЭС  </t>
  </si>
  <si>
    <t>1.3.2 СП «Северные электрические сети» Николаевский РЭС г. Комсомольск-на-Амуре</t>
  </si>
  <si>
    <t>1.3.3 СП «Центральные электрические сети» г. Хабаровск</t>
  </si>
  <si>
    <t xml:space="preserve">Итого по СП "СЭС" Николаевский РЭС ХЭС  </t>
  </si>
  <si>
    <t>1.4. филиал АО «ДРСК» «Электрические сети ЕАО»</t>
  </si>
  <si>
    <t>1.5. филиал АО «ДРСК» «Южно-Якутские электрические сети»</t>
  </si>
  <si>
    <t xml:space="preserve">Итого по филиалу "ЭС ЕАО"  </t>
  </si>
  <si>
    <t xml:space="preserve">Итого по филиалу "ЮЯЭС ЭС"  </t>
  </si>
  <si>
    <t>Кабельная муфта , 3СТп-10-70/120 (Б) (КВТ)</t>
  </si>
  <si>
    <t>Муфта кабельная концевая внутренней уст., КВтп -10 70/120</t>
  </si>
  <si>
    <t>Муфта кабельная концевая внутренней уст., КВтп -10 35/50</t>
  </si>
  <si>
    <t>Муфта кабельная концевая наружной уст., КНтп -10 35/50</t>
  </si>
  <si>
    <t>Муфта кабельная концевая наружной уст., КНтп-10 150/240</t>
  </si>
  <si>
    <t>Муфта кабельная концевая наружной уст., КНтпН-10 70/120</t>
  </si>
  <si>
    <t>Муфта кабельная соединительная, Стп -10 150/240</t>
  </si>
  <si>
    <t>Муфта кабельная соединительная, Стп -10 70/120</t>
  </si>
  <si>
    <t>Наконечник кабельный алюминиевый , ТА-35-10-8</t>
  </si>
  <si>
    <t>Наконечник кабельный алюминиевый , ТА-50-10-9</t>
  </si>
  <si>
    <t>Наконечник кабельный алюминиевый , ТА-70-10-12</t>
  </si>
  <si>
    <t>Наконечник кабельный алюминиевый , ТА--95-12-13</t>
  </si>
  <si>
    <t>Наконечник кабельный алюминиевый, ТА 25-8-7</t>
  </si>
  <si>
    <t>Наконечник кабельный алюминиевый , ТА-120-12-14</t>
  </si>
  <si>
    <t>Наконечник кабельный алюминиевый , ТА-16-8-5,4</t>
  </si>
  <si>
    <t>Наконечник кабельный алюминиевый , ТА-185-20-18</t>
  </si>
  <si>
    <t>Наконечник кабельный медный, ТМ-16-6-6</t>
  </si>
  <si>
    <t>Наконечник кабельный медный, ТМ-25-8-8</t>
  </si>
  <si>
    <t>Наконечник кабельный медный, ТМ-10-6-5</t>
  </si>
  <si>
    <t>Наконечник кабельный медный, ТМ-6-5-4</t>
  </si>
  <si>
    <t>Гильза алюминиевая, ГА-16-5,4</t>
  </si>
  <si>
    <t>Кабельная муфта, 3КНТп-10-70/120 (Б) (КВТ)</t>
  </si>
  <si>
    <t>Кабельная муфта, 3КВТп-10-70/120 (Б) (КВТ)</t>
  </si>
  <si>
    <t>Кабельная муфта, 3КНТп-10-25/50 (Б) (КВТ)</t>
  </si>
  <si>
    <t>Кабельная муфта, 3КНТп-10-150/240 (Б) (КВТ)</t>
  </si>
  <si>
    <t>Кабельная муфта , 3КВТп-10-25/50 (Б) (КВТ)</t>
  </si>
  <si>
    <t>Кабельная муфта соединительная, 3СТп-10-150/240 (Б) (КВТ)</t>
  </si>
  <si>
    <t>Кабельная муфта соединительная, 4СТп-1-70/120 (Б) (КВТ)</t>
  </si>
  <si>
    <t>Муфта, ЗСТп 10-70-120 ЭРГ</t>
  </si>
  <si>
    <t>Муфта кабельная концевая внутренней уст., 4КВТп 1-(70-120) ЭРГ</t>
  </si>
  <si>
    <t>муфта кабельная концевая внутренней уст., КВтп-1 4х 70/120</t>
  </si>
  <si>
    <t>Муфта кабельная концевая внутренней уст., КВтп-1 4х70/120</t>
  </si>
  <si>
    <t>Муфта кабельная концевая наружной уст. , КНтпН-1 3х35/50</t>
  </si>
  <si>
    <t>Муфта кабельная концевая наружной уст., КНтп-10 70/120</t>
  </si>
  <si>
    <t>Муфта кабельная концевая наружной уст., КНтпН-10 150/240</t>
  </si>
  <si>
    <t>Муфта кабельная соединительная, Стп -10 35/50</t>
  </si>
  <si>
    <t>Наконечник кабельный,  ТАМ-50-10-9</t>
  </si>
  <si>
    <t>Наконечник кабельный медный, ТМ-50-12-11</t>
  </si>
  <si>
    <t>Наконечник кабельный медный луженый, ТМЛ-25-8-7</t>
  </si>
  <si>
    <t>Гильза с болтовым соединением, СБ-3 150/240мм</t>
  </si>
  <si>
    <t>Гильза с болтовым соединением, СБ-2 70/120мм</t>
  </si>
  <si>
    <t>Муфта кабельная концевая внутренней уст., КВтп-10 150/240</t>
  </si>
  <si>
    <t>Муфта кабельная соединительная, Стп-10 150/240</t>
  </si>
  <si>
    <t>Муфта кабельная соединительная, Стп-1 4х70/120</t>
  </si>
  <si>
    <t>Наконечник болтовой, 2БН (70-120) два болта</t>
  </si>
  <si>
    <t>Наконечник болтовой, 2НБ(25-50) два болта</t>
  </si>
  <si>
    <t>Наконечник кабельный алюминиевый , ТА-240-20-20</t>
  </si>
  <si>
    <t>Муфта  кабельная концевая наружной уст. с. каб. након. , КНтпН-1 4х35/50</t>
  </si>
  <si>
    <t>Муфта кабельная концевая внутренней уст., КВтп-1 4х35/50</t>
  </si>
  <si>
    <t>Муфта кабельная концевая наружной уст., КНтпН-1 4х70/120</t>
  </si>
  <si>
    <t>Кабельная муфта, КВТпН-10 3х(70-120)</t>
  </si>
  <si>
    <t>Наконечник кабельный медно-алюминиевый , ТАМ-120-12-14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</si>
</sst>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206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26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8" fillId="2" borderId="32" xfId="0" applyNumberFormat="1" applyFont="1" applyFill="1" applyBorder="1" applyAlignment="1" applyProtection="1">
      <alignment horizontal="center" vertical="top" wrapText="1"/>
      <protection locked="0"/>
    </xf>
    <xf numFmtId="4" fontId="8" fillId="5" borderId="33" xfId="0" applyNumberFormat="1" applyFont="1" applyFill="1" applyBorder="1" applyAlignment="1" applyProtection="1">
      <alignment horizontal="center" vertical="top" wrapText="1"/>
    </xf>
    <xf numFmtId="0" fontId="4" fillId="0" borderId="34" xfId="0" applyFont="1" applyBorder="1" applyAlignment="1">
      <alignment horizontal="center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0" fontId="2" fillId="6" borderId="14" xfId="0" applyNumberFormat="1" applyFont="1" applyFill="1" applyBorder="1" applyAlignment="1">
      <alignment horizontal="left" vertical="top" wrapText="1"/>
    </xf>
    <xf numFmtId="4" fontId="20" fillId="5" borderId="9" xfId="0" applyNumberFormat="1" applyFont="1" applyFill="1" applyBorder="1" applyAlignment="1" applyProtection="1">
      <alignment horizontal="center" vertical="top" wrapText="1"/>
    </xf>
    <xf numFmtId="4" fontId="8" fillId="2" borderId="6" xfId="0" applyNumberFormat="1" applyFont="1" applyFill="1" applyBorder="1" applyAlignment="1" applyProtection="1">
      <alignment horizontal="center" vertical="top" wrapText="1"/>
      <protection locked="0"/>
    </xf>
    <xf numFmtId="3" fontId="8" fillId="2" borderId="6" xfId="0" applyNumberFormat="1" applyFont="1" applyFill="1" applyBorder="1" applyAlignment="1" applyProtection="1">
      <alignment horizontal="center" vertical="top" wrapText="1"/>
      <protection locked="0"/>
    </xf>
    <xf numFmtId="4" fontId="8" fillId="2" borderId="31" xfId="0" applyNumberFormat="1" applyFont="1" applyFill="1" applyBorder="1" applyAlignment="1" applyProtection="1">
      <alignment horizontal="center" vertical="top" wrapText="1"/>
      <protection locked="0"/>
    </xf>
    <xf numFmtId="4" fontId="8" fillId="5" borderId="31" xfId="0" applyNumberFormat="1" applyFont="1" applyFill="1" applyBorder="1" applyAlignment="1" applyProtection="1">
      <alignment horizontal="center" vertical="top" wrapText="1"/>
    </xf>
    <xf numFmtId="4" fontId="8" fillId="2" borderId="39" xfId="0" applyNumberFormat="1" applyFont="1" applyFill="1" applyBorder="1" applyAlignment="1" applyProtection="1">
      <alignment horizontal="center" vertical="top" wrapText="1"/>
      <protection locked="0"/>
    </xf>
    <xf numFmtId="3" fontId="8" fillId="2" borderId="39" xfId="0" applyNumberFormat="1" applyFont="1" applyFill="1" applyBorder="1" applyAlignment="1" applyProtection="1">
      <alignment horizontal="center" vertical="top" wrapText="1"/>
      <protection locked="0"/>
    </xf>
    <xf numFmtId="4" fontId="20" fillId="5" borderId="40" xfId="0" applyNumberFormat="1" applyFont="1" applyFill="1" applyBorder="1" applyAlignment="1" applyProtection="1">
      <alignment horizontal="center" vertical="top" wrapText="1"/>
    </xf>
    <xf numFmtId="0" fontId="4" fillId="5" borderId="41" xfId="0" applyFont="1" applyFill="1" applyBorder="1" applyAlignment="1">
      <alignment horizontal="center"/>
    </xf>
    <xf numFmtId="49" fontId="2" fillId="6" borderId="42" xfId="0" applyNumberFormat="1" applyFont="1" applyFill="1" applyBorder="1" applyAlignment="1">
      <alignment horizontal="left" vertical="top" wrapText="1"/>
    </xf>
    <xf numFmtId="3" fontId="2" fillId="5" borderId="26" xfId="0" applyNumberFormat="1" applyFont="1" applyFill="1" applyBorder="1" applyAlignment="1">
      <alignment horizontal="center" vertical="top" wrapText="1"/>
    </xf>
    <xf numFmtId="4" fontId="2" fillId="5" borderId="26" xfId="0" applyNumberFormat="1" applyFont="1" applyFill="1" applyBorder="1" applyAlignment="1">
      <alignment horizontal="center" vertical="top" wrapText="1"/>
    </xf>
    <xf numFmtId="4" fontId="8" fillId="2" borderId="26" xfId="0" applyNumberFormat="1" applyFont="1" applyFill="1" applyBorder="1" applyAlignment="1" applyProtection="1">
      <alignment horizontal="center" vertical="top" wrapText="1"/>
      <protection locked="0"/>
    </xf>
    <xf numFmtId="4" fontId="2" fillId="5" borderId="43" xfId="0" applyNumberFormat="1" applyFont="1" applyFill="1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 wrapText="1" indent="2"/>
    </xf>
    <xf numFmtId="0" fontId="4" fillId="5" borderId="27" xfId="0" applyFont="1" applyFill="1" applyBorder="1" applyAlignment="1">
      <alignment horizontal="center"/>
    </xf>
    <xf numFmtId="49" fontId="2" fillId="6" borderId="13" xfId="0" applyNumberFormat="1" applyFont="1" applyFill="1" applyBorder="1" applyAlignment="1">
      <alignment horizontal="left" vertical="top" wrapText="1"/>
    </xf>
    <xf numFmtId="49" fontId="8" fillId="2" borderId="6" xfId="0" applyNumberFormat="1" applyFont="1" applyFill="1" applyBorder="1" applyAlignment="1" applyProtection="1">
      <alignment horizontal="left" vertical="top" wrapText="1"/>
      <protection locked="0"/>
    </xf>
    <xf numFmtId="3" fontId="2" fillId="5" borderId="6" xfId="0" applyNumberFormat="1" applyFont="1" applyFill="1" applyBorder="1" applyAlignment="1">
      <alignment horizontal="center" vertical="top" wrapText="1"/>
    </xf>
    <xf numFmtId="4" fontId="2" fillId="5" borderId="6" xfId="0" applyNumberFormat="1" applyFont="1" applyFill="1" applyBorder="1" applyAlignment="1">
      <alignment horizontal="center" vertical="top" wrapText="1"/>
    </xf>
    <xf numFmtId="4" fontId="2" fillId="5" borderId="28" xfId="0" applyNumberFormat="1" applyFont="1" applyFill="1" applyBorder="1" applyAlignment="1">
      <alignment horizontal="center" vertical="top" wrapText="1"/>
    </xf>
    <xf numFmtId="0" fontId="4" fillId="0" borderId="44" xfId="0" applyFont="1" applyBorder="1" applyAlignment="1">
      <alignment horizontal="center"/>
    </xf>
    <xf numFmtId="4" fontId="8" fillId="2" borderId="13" xfId="0" applyNumberFormat="1" applyFont="1" applyFill="1" applyBorder="1" applyAlignment="1" applyProtection="1">
      <alignment horizontal="center" vertical="top" wrapText="1"/>
      <protection locked="0"/>
    </xf>
    <xf numFmtId="4" fontId="8" fillId="2" borderId="45" xfId="0" applyNumberFormat="1" applyFont="1" applyFill="1" applyBorder="1" applyAlignment="1" applyProtection="1">
      <alignment horizontal="center" vertical="top" wrapText="1"/>
      <protection locked="0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0" fontId="4" fillId="2" borderId="31" xfId="0" applyFont="1" applyFill="1" applyBorder="1" applyAlignment="1">
      <alignment horizontal="left" vertical="top" wrapText="1" indent="2"/>
    </xf>
    <xf numFmtId="1" fontId="4" fillId="0" borderId="31" xfId="0" applyNumberFormat="1" applyFont="1" applyBorder="1" applyAlignment="1">
      <alignment horizontal="right" vertical="top"/>
    </xf>
    <xf numFmtId="3" fontId="4" fillId="0" borderId="31" xfId="0" applyNumberFormat="1" applyFont="1" applyBorder="1" applyAlignment="1">
      <alignment horizontal="right" vertical="top"/>
    </xf>
    <xf numFmtId="4" fontId="8" fillId="4" borderId="49" xfId="0" applyNumberFormat="1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18" fillId="0" borderId="37" xfId="0" applyNumberFormat="1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8" fillId="0" borderId="35" xfId="0" applyNumberFormat="1" applyFont="1" applyBorder="1" applyAlignment="1">
      <alignment horizontal="center" vertical="top" wrapText="1"/>
    </xf>
    <xf numFmtId="0" fontId="19" fillId="0" borderId="3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0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6" fillId="7" borderId="29" xfId="0" applyFont="1" applyFill="1" applyBorder="1" applyAlignment="1">
      <alignment horizontal="center" vertical="center" wrapText="1"/>
    </xf>
    <xf numFmtId="0" fontId="17" fillId="7" borderId="0" xfId="0" applyFont="1" applyFill="1" applyAlignment="1">
      <alignment horizontal="center" vertical="center" wrapText="1"/>
    </xf>
    <xf numFmtId="0" fontId="17" fillId="7" borderId="30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7" borderId="29" xfId="0" applyFont="1" applyFill="1" applyBorder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6" fillId="7" borderId="30" xfId="0" applyFont="1" applyFill="1" applyBorder="1" applyAlignment="1">
      <alignment horizontal="center" vertical="center"/>
    </xf>
    <xf numFmtId="0" fontId="16" fillId="8" borderId="29" xfId="0" applyFont="1" applyFill="1" applyBorder="1" applyAlignment="1">
      <alignment horizontal="center"/>
    </xf>
    <xf numFmtId="0" fontId="17" fillId="8" borderId="0" xfId="0" applyFont="1" applyFill="1" applyAlignment="1"/>
    <xf numFmtId="0" fontId="17" fillId="8" borderId="30" xfId="0" applyFont="1" applyFill="1" applyBorder="1" applyAlignment="1"/>
    <xf numFmtId="0" fontId="16" fillId="7" borderId="31" xfId="0" applyFont="1" applyFill="1" applyBorder="1" applyAlignment="1">
      <alignment horizontal="center"/>
    </xf>
    <xf numFmtId="0" fontId="17" fillId="7" borderId="31" xfId="0" applyFont="1" applyFill="1" applyBorder="1" applyAlignment="1"/>
    <xf numFmtId="0" fontId="16" fillId="7" borderId="29" xfId="0" applyFont="1" applyFill="1" applyBorder="1" applyAlignment="1">
      <alignment horizontal="center"/>
    </xf>
    <xf numFmtId="0" fontId="16" fillId="7" borderId="0" xfId="0" applyFont="1" applyFill="1" applyAlignment="1"/>
    <xf numFmtId="0" fontId="16" fillId="7" borderId="30" xfId="0" applyFont="1" applyFill="1" applyBorder="1" applyAlignment="1"/>
    <xf numFmtId="0" fontId="16" fillId="8" borderId="31" xfId="0" applyFont="1" applyFill="1" applyBorder="1" applyAlignment="1">
      <alignment horizontal="center"/>
    </xf>
    <xf numFmtId="0" fontId="17" fillId="8" borderId="3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7"/>
  <sheetViews>
    <sheetView tabSelected="1" topLeftCell="A34" zoomScaleNormal="100" workbookViewId="0">
      <selection activeCell="J24" sqref="J24"/>
    </sheetView>
  </sheetViews>
  <sheetFormatPr defaultRowHeight="15" x14ac:dyDescent="0.25"/>
  <cols>
    <col min="1" max="1" width="4.5703125" customWidth="1"/>
    <col min="2" max="2" width="9.140625" customWidth="1"/>
    <col min="3" max="3" width="75" customWidth="1"/>
    <col min="4" max="4" width="7.140625" customWidth="1"/>
    <col min="5" max="5" width="15.7109375" customWidth="1"/>
    <col min="6" max="6" width="12.140625" customWidth="1"/>
    <col min="7" max="7" width="22.85546875" customWidth="1"/>
    <col min="10" max="10" width="58.5703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9" t="s">
        <v>17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70" t="s">
        <v>10</v>
      </c>
      <c r="C3" s="71"/>
      <c r="D3" s="71"/>
      <c r="E3" s="72"/>
      <c r="F3" s="60">
        <f>G130</f>
        <v>1534527.52</v>
      </c>
      <c r="G3" s="61" t="s">
        <v>2</v>
      </c>
      <c r="H3" s="1"/>
      <c r="I3" s="76" t="s">
        <v>22</v>
      </c>
      <c r="J3" s="77"/>
      <c r="K3" s="77"/>
      <c r="L3" s="77"/>
      <c r="M3" s="77"/>
      <c r="N3" s="77"/>
      <c r="O3" s="77"/>
      <c r="P3" s="77"/>
      <c r="Q3" s="7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82"/>
      <c r="C4" s="82"/>
      <c r="D4" s="82"/>
      <c r="E4" s="82"/>
      <c r="F4" s="82"/>
      <c r="G4" s="82"/>
      <c r="H4" s="1"/>
      <c r="I4" s="90" t="s">
        <v>18</v>
      </c>
      <c r="J4" s="90"/>
      <c r="K4" s="90"/>
      <c r="L4" s="9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5" t="s">
        <v>19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83" t="s">
        <v>11</v>
      </c>
      <c r="C7" s="84"/>
      <c r="D7" s="85"/>
      <c r="E7" s="85"/>
      <c r="F7" s="86"/>
      <c r="G7" s="87"/>
      <c r="H7" s="5"/>
      <c r="I7" s="76" t="s">
        <v>21</v>
      </c>
      <c r="J7" s="77"/>
      <c r="K7" s="77"/>
      <c r="L7" s="77"/>
      <c r="M7" s="77"/>
      <c r="N7" s="77"/>
      <c r="O7" s="77"/>
      <c r="P7" s="77"/>
      <c r="Q7" s="7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x14ac:dyDescent="0.25">
      <c r="B9" s="91" t="s">
        <v>24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3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29">
        <v>1</v>
      </c>
      <c r="C10" s="57" t="s">
        <v>39</v>
      </c>
      <c r="D10" s="30" t="s">
        <v>12</v>
      </c>
      <c r="E10" s="27">
        <v>2916.665</v>
      </c>
      <c r="F10" s="58">
        <v>2</v>
      </c>
      <c r="G10" s="28">
        <f>E10*F10</f>
        <v>5833.33</v>
      </c>
      <c r="H10" s="1"/>
      <c r="I10" s="16">
        <f>B10</f>
        <v>1</v>
      </c>
      <c r="J10" s="31" t="str">
        <f>C10</f>
        <v>Кабельная муфта , 3СТп-10-70/120 (Б) (КВТ)</v>
      </c>
      <c r="K10" s="12"/>
      <c r="L10" s="12"/>
      <c r="M10" s="17" t="str">
        <f>D10</f>
        <v>шт.</v>
      </c>
      <c r="N10" s="19">
        <f>E10</f>
        <v>2916.665</v>
      </c>
      <c r="O10" s="11"/>
      <c r="P10" s="17">
        <f>F10</f>
        <v>2</v>
      </c>
      <c r="Q10" s="1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29">
        <v>2</v>
      </c>
      <c r="C11" s="57" t="s">
        <v>40</v>
      </c>
      <c r="D11" s="30" t="s">
        <v>12</v>
      </c>
      <c r="E11" s="27">
        <v>720.68428571428569</v>
      </c>
      <c r="F11" s="58">
        <v>14</v>
      </c>
      <c r="G11" s="28">
        <f t="shared" ref="G11:G29" si="0">E11*F11</f>
        <v>10089.58</v>
      </c>
      <c r="H11" s="1"/>
      <c r="I11" s="16">
        <f t="shared" ref="I11:I29" si="1">B11</f>
        <v>2</v>
      </c>
      <c r="J11" s="31" t="str">
        <f t="shared" ref="J11:J29" si="2">C11</f>
        <v>Муфта кабельная концевая внутренней уст., КВтп -10 70/120</v>
      </c>
      <c r="K11" s="12"/>
      <c r="L11" s="12"/>
      <c r="M11" s="17" t="str">
        <f t="shared" ref="M11:M28" si="3">D11</f>
        <v>шт.</v>
      </c>
      <c r="N11" s="19">
        <f t="shared" ref="N11:N29" si="4">E11</f>
        <v>720.68428571428569</v>
      </c>
      <c r="O11" s="11"/>
      <c r="P11" s="17">
        <f t="shared" ref="P11:P29" si="5">F11</f>
        <v>14</v>
      </c>
      <c r="Q11" s="18">
        <f t="shared" ref="Q11:Q29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29">
        <v>3</v>
      </c>
      <c r="C12" s="57" t="s">
        <v>41</v>
      </c>
      <c r="D12" s="30" t="s">
        <v>12</v>
      </c>
      <c r="E12" s="27">
        <v>589.95000000000005</v>
      </c>
      <c r="F12" s="58">
        <v>2</v>
      </c>
      <c r="G12" s="28">
        <f t="shared" si="0"/>
        <v>1179.9000000000001</v>
      </c>
      <c r="H12" s="1"/>
      <c r="I12" s="16">
        <f t="shared" si="1"/>
        <v>3</v>
      </c>
      <c r="J12" s="31" t="str">
        <f t="shared" si="2"/>
        <v>Муфта кабельная концевая внутренней уст., КВтп -10 35/50</v>
      </c>
      <c r="K12" s="12"/>
      <c r="L12" s="12"/>
      <c r="M12" s="17" t="str">
        <f t="shared" si="3"/>
        <v>шт.</v>
      </c>
      <c r="N12" s="19">
        <f t="shared" si="4"/>
        <v>589.95000000000005</v>
      </c>
      <c r="O12" s="11"/>
      <c r="P12" s="17">
        <f t="shared" si="5"/>
        <v>2</v>
      </c>
      <c r="Q12" s="1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29">
        <v>4</v>
      </c>
      <c r="C13" s="57" t="s">
        <v>42</v>
      </c>
      <c r="D13" s="30" t="s">
        <v>12</v>
      </c>
      <c r="E13" s="27">
        <v>982.24</v>
      </c>
      <c r="F13" s="58">
        <v>4</v>
      </c>
      <c r="G13" s="28">
        <f t="shared" si="0"/>
        <v>3928.96</v>
      </c>
      <c r="H13" s="1"/>
      <c r="I13" s="16">
        <f t="shared" si="1"/>
        <v>4</v>
      </c>
      <c r="J13" s="31" t="str">
        <f t="shared" si="2"/>
        <v>Муфта кабельная концевая наружной уст., КНтп -10 35/50</v>
      </c>
      <c r="K13" s="12"/>
      <c r="L13" s="12"/>
      <c r="M13" s="17" t="str">
        <f t="shared" si="3"/>
        <v>шт.</v>
      </c>
      <c r="N13" s="19">
        <f t="shared" si="4"/>
        <v>982.24</v>
      </c>
      <c r="O13" s="11"/>
      <c r="P13" s="17">
        <f t="shared" si="5"/>
        <v>4</v>
      </c>
      <c r="Q13" s="1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B14" s="29">
        <v>5</v>
      </c>
      <c r="C14" s="57" t="s">
        <v>43</v>
      </c>
      <c r="D14" s="30" t="s">
        <v>12</v>
      </c>
      <c r="E14" s="27">
        <v>1925</v>
      </c>
      <c r="F14" s="58">
        <v>2</v>
      </c>
      <c r="G14" s="28">
        <f t="shared" si="0"/>
        <v>3850</v>
      </c>
      <c r="H14" s="1"/>
      <c r="I14" s="16">
        <f t="shared" si="1"/>
        <v>5</v>
      </c>
      <c r="J14" s="31" t="str">
        <f t="shared" si="2"/>
        <v>Муфта кабельная концевая наружной уст., КНтп-10 150/240</v>
      </c>
      <c r="K14" s="12"/>
      <c r="L14" s="12"/>
      <c r="M14" s="17" t="str">
        <f t="shared" si="3"/>
        <v>шт.</v>
      </c>
      <c r="N14" s="19">
        <f t="shared" si="4"/>
        <v>1925</v>
      </c>
      <c r="O14" s="11"/>
      <c r="P14" s="17">
        <f t="shared" si="5"/>
        <v>2</v>
      </c>
      <c r="Q14" s="18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6"/>
      <c r="B15" s="29">
        <v>6</v>
      </c>
      <c r="C15" s="57" t="s">
        <v>44</v>
      </c>
      <c r="D15" s="30" t="s">
        <v>12</v>
      </c>
      <c r="E15" s="27">
        <v>1487.2445283018869</v>
      </c>
      <c r="F15" s="58">
        <v>53</v>
      </c>
      <c r="G15" s="28">
        <f t="shared" si="0"/>
        <v>78823.960000000006</v>
      </c>
      <c r="H15" s="1"/>
      <c r="I15" s="16">
        <f t="shared" si="1"/>
        <v>6</v>
      </c>
      <c r="J15" s="31" t="str">
        <f t="shared" si="2"/>
        <v>Муфта кабельная концевая наружной уст., КНтпН-10 70/120</v>
      </c>
      <c r="K15" s="12"/>
      <c r="L15" s="12"/>
      <c r="M15" s="17" t="str">
        <f t="shared" si="3"/>
        <v>шт.</v>
      </c>
      <c r="N15" s="19">
        <f t="shared" si="4"/>
        <v>1487.2445283018869</v>
      </c>
      <c r="O15" s="11"/>
      <c r="P15" s="17">
        <f t="shared" si="5"/>
        <v>53</v>
      </c>
      <c r="Q15" s="18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25">
      <c r="A16" s="6"/>
      <c r="B16" s="29">
        <v>7</v>
      </c>
      <c r="C16" s="57" t="s">
        <v>45</v>
      </c>
      <c r="D16" s="30" t="s">
        <v>12</v>
      </c>
      <c r="E16" s="27">
        <v>4388.79</v>
      </c>
      <c r="F16" s="58">
        <v>1</v>
      </c>
      <c r="G16" s="28">
        <f t="shared" si="0"/>
        <v>4388.79</v>
      </c>
      <c r="H16" s="1"/>
      <c r="I16" s="16">
        <f t="shared" si="1"/>
        <v>7</v>
      </c>
      <c r="J16" s="31" t="str">
        <f t="shared" si="2"/>
        <v>Муфта кабельная соединительная, Стп -10 150/240</v>
      </c>
      <c r="K16" s="12"/>
      <c r="L16" s="12"/>
      <c r="M16" s="17" t="str">
        <f t="shared" si="3"/>
        <v>шт.</v>
      </c>
      <c r="N16" s="19">
        <f t="shared" si="4"/>
        <v>4388.79</v>
      </c>
      <c r="O16" s="11"/>
      <c r="P16" s="17">
        <f t="shared" si="5"/>
        <v>1</v>
      </c>
      <c r="Q16" s="18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" customHeight="1" x14ac:dyDescent="0.25">
      <c r="A17" s="6"/>
      <c r="B17" s="29">
        <v>8</v>
      </c>
      <c r="C17" s="57" t="s">
        <v>46</v>
      </c>
      <c r="D17" s="30" t="s">
        <v>12</v>
      </c>
      <c r="E17" s="27">
        <v>3939.0255555555559</v>
      </c>
      <c r="F17" s="58">
        <v>9</v>
      </c>
      <c r="G17" s="28">
        <f t="shared" si="0"/>
        <v>35451.230000000003</v>
      </c>
      <c r="H17" s="1"/>
      <c r="I17" s="16">
        <f t="shared" si="1"/>
        <v>8</v>
      </c>
      <c r="J17" s="31" t="str">
        <f t="shared" si="2"/>
        <v>Муфта кабельная соединительная, Стп -10 70/120</v>
      </c>
      <c r="K17" s="12"/>
      <c r="L17" s="12"/>
      <c r="M17" s="17" t="str">
        <f t="shared" si="3"/>
        <v>шт.</v>
      </c>
      <c r="N17" s="19">
        <f t="shared" si="4"/>
        <v>3939.0255555555559</v>
      </c>
      <c r="O17" s="11"/>
      <c r="P17" s="17">
        <f t="shared" si="5"/>
        <v>9</v>
      </c>
      <c r="Q17" s="18">
        <f t="shared" si="6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" customHeight="1" x14ac:dyDescent="0.25">
      <c r="A18" s="6"/>
      <c r="B18" s="29">
        <v>9</v>
      </c>
      <c r="C18" s="57" t="s">
        <v>47</v>
      </c>
      <c r="D18" s="30" t="s">
        <v>12</v>
      </c>
      <c r="E18" s="27">
        <v>8.65</v>
      </c>
      <c r="F18" s="58">
        <v>409</v>
      </c>
      <c r="G18" s="28">
        <f t="shared" si="0"/>
        <v>3537.8500000000004</v>
      </c>
      <c r="H18" s="1"/>
      <c r="I18" s="16">
        <f t="shared" si="1"/>
        <v>9</v>
      </c>
      <c r="J18" s="31" t="str">
        <f t="shared" si="2"/>
        <v>Наконечник кабельный алюминиевый , ТА-35-10-8</v>
      </c>
      <c r="K18" s="12"/>
      <c r="L18" s="12"/>
      <c r="M18" s="17" t="str">
        <f t="shared" si="3"/>
        <v>шт.</v>
      </c>
      <c r="N18" s="19">
        <f t="shared" si="4"/>
        <v>8.65</v>
      </c>
      <c r="O18" s="11"/>
      <c r="P18" s="17">
        <f t="shared" si="5"/>
        <v>409</v>
      </c>
      <c r="Q18" s="18">
        <f t="shared" si="6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" customHeight="1" x14ac:dyDescent="0.25">
      <c r="A19" s="6"/>
      <c r="B19" s="29">
        <v>10</v>
      </c>
      <c r="C19" s="57" t="s">
        <v>48</v>
      </c>
      <c r="D19" s="30" t="s">
        <v>12</v>
      </c>
      <c r="E19" s="27">
        <v>17</v>
      </c>
      <c r="F19" s="59">
        <v>1150</v>
      </c>
      <c r="G19" s="28">
        <f t="shared" si="0"/>
        <v>19550</v>
      </c>
      <c r="H19" s="1"/>
      <c r="I19" s="16">
        <f t="shared" si="1"/>
        <v>10</v>
      </c>
      <c r="J19" s="31" t="str">
        <f t="shared" si="2"/>
        <v>Наконечник кабельный алюминиевый , ТА-50-10-9</v>
      </c>
      <c r="K19" s="12"/>
      <c r="L19" s="12"/>
      <c r="M19" s="17" t="str">
        <f t="shared" si="3"/>
        <v>шт.</v>
      </c>
      <c r="N19" s="19">
        <f t="shared" si="4"/>
        <v>17</v>
      </c>
      <c r="O19" s="11"/>
      <c r="P19" s="17">
        <f t="shared" si="5"/>
        <v>1150</v>
      </c>
      <c r="Q19" s="18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29">
        <v>11</v>
      </c>
      <c r="C20" s="57" t="s">
        <v>49</v>
      </c>
      <c r="D20" s="30" t="s">
        <v>12</v>
      </c>
      <c r="E20" s="27">
        <v>27.425004965243296</v>
      </c>
      <c r="F20" s="59">
        <v>1007</v>
      </c>
      <c r="G20" s="28">
        <f t="shared" si="0"/>
        <v>27616.98</v>
      </c>
      <c r="H20" s="1"/>
      <c r="I20" s="16">
        <f t="shared" si="1"/>
        <v>11</v>
      </c>
      <c r="J20" s="31" t="str">
        <f t="shared" si="2"/>
        <v>Наконечник кабельный алюминиевый , ТА-70-10-12</v>
      </c>
      <c r="K20" s="12"/>
      <c r="L20" s="12"/>
      <c r="M20" s="17" t="str">
        <f t="shared" si="3"/>
        <v>шт.</v>
      </c>
      <c r="N20" s="19">
        <f t="shared" si="4"/>
        <v>27.425004965243296</v>
      </c>
      <c r="O20" s="11"/>
      <c r="P20" s="17">
        <f t="shared" si="5"/>
        <v>1007</v>
      </c>
      <c r="Q20" s="18">
        <f t="shared" si="6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 customHeight="1" x14ac:dyDescent="0.25">
      <c r="A21" s="6"/>
      <c r="B21" s="29">
        <v>12</v>
      </c>
      <c r="C21" s="57" t="s">
        <v>50</v>
      </c>
      <c r="D21" s="30" t="s">
        <v>12</v>
      </c>
      <c r="E21" s="27">
        <v>32.908356807511737</v>
      </c>
      <c r="F21" s="58">
        <v>213</v>
      </c>
      <c r="G21" s="28">
        <f t="shared" si="0"/>
        <v>7009.48</v>
      </c>
      <c r="H21" s="1"/>
      <c r="I21" s="16">
        <f t="shared" si="1"/>
        <v>12</v>
      </c>
      <c r="J21" s="31" t="str">
        <f t="shared" si="2"/>
        <v>Наконечник кабельный алюминиевый , ТА--95-12-13</v>
      </c>
      <c r="K21" s="12"/>
      <c r="L21" s="12"/>
      <c r="M21" s="17" t="str">
        <f t="shared" si="3"/>
        <v>шт.</v>
      </c>
      <c r="N21" s="19">
        <f t="shared" si="4"/>
        <v>32.908356807511737</v>
      </c>
      <c r="O21" s="11"/>
      <c r="P21" s="17">
        <f t="shared" si="5"/>
        <v>213</v>
      </c>
      <c r="Q21" s="18">
        <f t="shared" si="6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x14ac:dyDescent="0.25">
      <c r="A22" s="6"/>
      <c r="B22" s="29">
        <v>13</v>
      </c>
      <c r="C22" s="57" t="s">
        <v>51</v>
      </c>
      <c r="D22" s="30" t="s">
        <v>12</v>
      </c>
      <c r="E22" s="27">
        <v>19.100000000000001</v>
      </c>
      <c r="F22" s="58">
        <v>220</v>
      </c>
      <c r="G22" s="28">
        <f t="shared" si="0"/>
        <v>4202</v>
      </c>
      <c r="H22" s="1"/>
      <c r="I22" s="16">
        <f t="shared" si="1"/>
        <v>13</v>
      </c>
      <c r="J22" s="31" t="str">
        <f t="shared" si="2"/>
        <v>Наконечник кабельный алюминиевый, ТА 25-8-7</v>
      </c>
      <c r="K22" s="12"/>
      <c r="L22" s="12"/>
      <c r="M22" s="17" t="str">
        <f t="shared" si="3"/>
        <v>шт.</v>
      </c>
      <c r="N22" s="19">
        <f t="shared" si="4"/>
        <v>19.100000000000001</v>
      </c>
      <c r="O22" s="11"/>
      <c r="P22" s="17">
        <f t="shared" si="5"/>
        <v>220</v>
      </c>
      <c r="Q22" s="18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" customHeight="1" x14ac:dyDescent="0.25">
      <c r="A23" s="6"/>
      <c r="B23" s="29">
        <v>14</v>
      </c>
      <c r="C23" s="57" t="s">
        <v>52</v>
      </c>
      <c r="D23" s="30" t="s">
        <v>12</v>
      </c>
      <c r="E23" s="27">
        <v>38.391818181818181</v>
      </c>
      <c r="F23" s="58">
        <v>77</v>
      </c>
      <c r="G23" s="28">
        <f t="shared" si="0"/>
        <v>2956.17</v>
      </c>
      <c r="H23" s="1"/>
      <c r="I23" s="16">
        <f t="shared" si="1"/>
        <v>14</v>
      </c>
      <c r="J23" s="31" t="str">
        <f t="shared" si="2"/>
        <v>Наконечник кабельный алюминиевый , ТА-120-12-14</v>
      </c>
      <c r="K23" s="12"/>
      <c r="L23" s="12"/>
      <c r="M23" s="17" t="str">
        <f t="shared" si="3"/>
        <v>шт.</v>
      </c>
      <c r="N23" s="19">
        <f t="shared" si="4"/>
        <v>38.391818181818181</v>
      </c>
      <c r="O23" s="11"/>
      <c r="P23" s="17">
        <f t="shared" si="5"/>
        <v>77</v>
      </c>
      <c r="Q23" s="18">
        <f t="shared" si="6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" customHeight="1" x14ac:dyDescent="0.25">
      <c r="A24" s="6"/>
      <c r="B24" s="29">
        <v>15</v>
      </c>
      <c r="C24" s="57" t="s">
        <v>53</v>
      </c>
      <c r="D24" s="30" t="s">
        <v>12</v>
      </c>
      <c r="E24" s="27">
        <v>6.6916470588235288</v>
      </c>
      <c r="F24" s="58">
        <v>170</v>
      </c>
      <c r="G24" s="28">
        <f t="shared" si="0"/>
        <v>1137.58</v>
      </c>
      <c r="H24" s="1"/>
      <c r="I24" s="16">
        <f t="shared" si="1"/>
        <v>15</v>
      </c>
      <c r="J24" s="31" t="str">
        <f t="shared" si="2"/>
        <v>Наконечник кабельный алюминиевый , ТА-16-8-5,4</v>
      </c>
      <c r="K24" s="12"/>
      <c r="L24" s="12"/>
      <c r="M24" s="17" t="str">
        <f t="shared" si="3"/>
        <v>шт.</v>
      </c>
      <c r="N24" s="19">
        <f t="shared" si="4"/>
        <v>6.6916470588235288</v>
      </c>
      <c r="O24" s="11"/>
      <c r="P24" s="17">
        <f t="shared" si="5"/>
        <v>170</v>
      </c>
      <c r="Q24" s="18">
        <f t="shared" si="6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" customHeight="1" x14ac:dyDescent="0.25">
      <c r="A25" s="6"/>
      <c r="B25" s="29">
        <v>16</v>
      </c>
      <c r="C25" s="57" t="s">
        <v>54</v>
      </c>
      <c r="D25" s="30" t="s">
        <v>12</v>
      </c>
      <c r="E25" s="27">
        <v>40.549999999999997</v>
      </c>
      <c r="F25" s="58">
        <v>30</v>
      </c>
      <c r="G25" s="28">
        <f t="shared" si="0"/>
        <v>1216.5</v>
      </c>
      <c r="H25" s="1"/>
      <c r="I25" s="16">
        <f t="shared" si="1"/>
        <v>16</v>
      </c>
      <c r="J25" s="31" t="str">
        <f t="shared" si="2"/>
        <v>Наконечник кабельный алюминиевый , ТА-185-20-18</v>
      </c>
      <c r="K25" s="12"/>
      <c r="L25" s="12"/>
      <c r="M25" s="17" t="str">
        <f t="shared" si="3"/>
        <v>шт.</v>
      </c>
      <c r="N25" s="19">
        <f t="shared" si="4"/>
        <v>40.549999999999997</v>
      </c>
      <c r="O25" s="11"/>
      <c r="P25" s="17">
        <f t="shared" si="5"/>
        <v>30</v>
      </c>
      <c r="Q25" s="18">
        <f t="shared" si="6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" customHeight="1" x14ac:dyDescent="0.25">
      <c r="A26" s="6"/>
      <c r="B26" s="29">
        <v>17</v>
      </c>
      <c r="C26" s="57" t="s">
        <v>55</v>
      </c>
      <c r="D26" s="30" t="s">
        <v>12</v>
      </c>
      <c r="E26" s="27">
        <v>12.041666666666666</v>
      </c>
      <c r="F26" s="58">
        <v>42</v>
      </c>
      <c r="G26" s="28">
        <f t="shared" si="0"/>
        <v>505.75</v>
      </c>
      <c r="H26" s="1"/>
      <c r="I26" s="16">
        <f t="shared" si="1"/>
        <v>17</v>
      </c>
      <c r="J26" s="31" t="str">
        <f t="shared" si="2"/>
        <v>Наконечник кабельный медный, ТМ-16-6-6</v>
      </c>
      <c r="K26" s="12"/>
      <c r="L26" s="12"/>
      <c r="M26" s="17" t="str">
        <f t="shared" si="3"/>
        <v>шт.</v>
      </c>
      <c r="N26" s="19">
        <f t="shared" si="4"/>
        <v>12.041666666666666</v>
      </c>
      <c r="O26" s="11"/>
      <c r="P26" s="17">
        <f t="shared" si="5"/>
        <v>42</v>
      </c>
      <c r="Q26" s="18">
        <f t="shared" si="6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" customHeight="1" x14ac:dyDescent="0.25">
      <c r="A27" s="6"/>
      <c r="B27" s="29">
        <v>18</v>
      </c>
      <c r="C27" s="57" t="s">
        <v>56</v>
      </c>
      <c r="D27" s="30" t="s">
        <v>12</v>
      </c>
      <c r="E27" s="27">
        <v>14.958250000000001</v>
      </c>
      <c r="F27" s="58">
        <v>40</v>
      </c>
      <c r="G27" s="28">
        <f t="shared" si="0"/>
        <v>598.33000000000004</v>
      </c>
      <c r="H27" s="1"/>
      <c r="I27" s="16">
        <f t="shared" si="1"/>
        <v>18</v>
      </c>
      <c r="J27" s="31" t="str">
        <f t="shared" si="2"/>
        <v>Наконечник кабельный медный, ТМ-25-8-8</v>
      </c>
      <c r="K27" s="12"/>
      <c r="L27" s="12"/>
      <c r="M27" s="17" t="str">
        <f t="shared" si="3"/>
        <v>шт.</v>
      </c>
      <c r="N27" s="19">
        <f t="shared" si="4"/>
        <v>14.958250000000001</v>
      </c>
      <c r="O27" s="11"/>
      <c r="P27" s="17">
        <f t="shared" si="5"/>
        <v>40</v>
      </c>
      <c r="Q27" s="18">
        <f t="shared" si="6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" customHeight="1" x14ac:dyDescent="0.25">
      <c r="A28" s="6"/>
      <c r="B28" s="29">
        <v>19</v>
      </c>
      <c r="C28" s="57" t="s">
        <v>57</v>
      </c>
      <c r="D28" s="30" t="s">
        <v>12</v>
      </c>
      <c r="E28" s="27">
        <v>10.55</v>
      </c>
      <c r="F28" s="58">
        <v>32</v>
      </c>
      <c r="G28" s="28">
        <f t="shared" si="0"/>
        <v>337.6</v>
      </c>
      <c r="H28" s="1"/>
      <c r="I28" s="16">
        <f t="shared" si="1"/>
        <v>19</v>
      </c>
      <c r="J28" s="31" t="str">
        <f t="shared" si="2"/>
        <v>Наконечник кабельный медный, ТМ-10-6-5</v>
      </c>
      <c r="K28" s="12"/>
      <c r="L28" s="12"/>
      <c r="M28" s="17" t="str">
        <f t="shared" si="3"/>
        <v>шт.</v>
      </c>
      <c r="N28" s="19">
        <f t="shared" si="4"/>
        <v>10.55</v>
      </c>
      <c r="O28" s="11"/>
      <c r="P28" s="17">
        <f t="shared" si="5"/>
        <v>32</v>
      </c>
      <c r="Q28" s="18">
        <f t="shared" si="6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5" customHeight="1" x14ac:dyDescent="0.25">
      <c r="A29" s="6"/>
      <c r="B29" s="29">
        <v>20</v>
      </c>
      <c r="C29" s="57" t="s">
        <v>58</v>
      </c>
      <c r="D29" s="30" t="s">
        <v>12</v>
      </c>
      <c r="E29" s="27">
        <v>7.8</v>
      </c>
      <c r="F29" s="58">
        <v>32</v>
      </c>
      <c r="G29" s="28">
        <f t="shared" si="0"/>
        <v>249.6</v>
      </c>
      <c r="H29" s="1"/>
      <c r="I29" s="16">
        <f t="shared" si="1"/>
        <v>20</v>
      </c>
      <c r="J29" s="31" t="str">
        <f t="shared" si="2"/>
        <v>Наконечник кабельный медный, ТМ-6-5-4</v>
      </c>
      <c r="K29" s="12"/>
      <c r="L29" s="12"/>
      <c r="M29" s="17" t="str">
        <f>D29</f>
        <v>шт.</v>
      </c>
      <c r="N29" s="19">
        <f t="shared" si="4"/>
        <v>7.8</v>
      </c>
      <c r="O29" s="11"/>
      <c r="P29" s="17">
        <f t="shared" si="5"/>
        <v>32</v>
      </c>
      <c r="Q29" s="18">
        <f t="shared" si="6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x14ac:dyDescent="0.25">
      <c r="A30" s="6"/>
      <c r="B30" s="64" t="s">
        <v>25</v>
      </c>
      <c r="C30" s="65"/>
      <c r="D30" s="11"/>
      <c r="E30" s="11"/>
      <c r="F30" s="34"/>
      <c r="G30" s="32">
        <f>SUM(G10:G29)</f>
        <v>212463.59000000003</v>
      </c>
      <c r="H30" s="1"/>
      <c r="I30" s="16"/>
      <c r="J30" s="26"/>
      <c r="K30" s="12"/>
      <c r="L30" s="12"/>
      <c r="M30" s="17"/>
      <c r="N30" s="19"/>
      <c r="O30" s="11"/>
      <c r="P30" s="17"/>
      <c r="Q30" s="18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x14ac:dyDescent="0.25">
      <c r="A31" s="6"/>
      <c r="B31" s="97" t="s">
        <v>26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9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A32" s="6"/>
      <c r="B32" s="29">
        <v>1</v>
      </c>
      <c r="C32" s="57" t="s">
        <v>59</v>
      </c>
      <c r="D32" s="35" t="s">
        <v>12</v>
      </c>
      <c r="E32" s="35">
        <v>13</v>
      </c>
      <c r="F32" s="58">
        <v>120</v>
      </c>
      <c r="G32" s="36">
        <f>E32*F32</f>
        <v>1560</v>
      </c>
      <c r="H32" s="1"/>
      <c r="I32" s="16">
        <f>B32</f>
        <v>1</v>
      </c>
      <c r="J32" s="26" t="str">
        <f t="shared" ref="J32:J64" si="7">C32</f>
        <v>Гильза алюминиевая, ГА-16-5,4</v>
      </c>
      <c r="K32" s="12"/>
      <c r="L32" s="12"/>
      <c r="M32" s="17" t="str">
        <f>D32</f>
        <v>шт.</v>
      </c>
      <c r="N32" s="19">
        <f t="shared" ref="N32:N64" si="8">E32</f>
        <v>13</v>
      </c>
      <c r="O32" s="11"/>
      <c r="P32" s="17">
        <f t="shared" ref="P32:P64" si="9">F32</f>
        <v>120</v>
      </c>
      <c r="Q32" s="18">
        <f t="shared" ref="Q32:Q64" si="10">O32*P32</f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x14ac:dyDescent="0.25">
      <c r="A33" s="6"/>
      <c r="B33" s="29">
        <v>2</v>
      </c>
      <c r="C33" s="57" t="s">
        <v>39</v>
      </c>
      <c r="D33" s="35" t="s">
        <v>12</v>
      </c>
      <c r="E33" s="35">
        <v>2916.6669999999999</v>
      </c>
      <c r="F33" s="58">
        <v>10</v>
      </c>
      <c r="G33" s="36">
        <f t="shared" ref="G33:G64" si="11">E33*F33</f>
        <v>29166.67</v>
      </c>
      <c r="H33" s="1"/>
      <c r="I33" s="16">
        <f t="shared" ref="I33:I64" si="12">B33</f>
        <v>2</v>
      </c>
      <c r="J33" s="26" t="str">
        <f t="shared" si="7"/>
        <v>Кабельная муфта , 3СТп-10-70/120 (Б) (КВТ)</v>
      </c>
      <c r="K33" s="12"/>
      <c r="L33" s="12"/>
      <c r="M33" s="17" t="str">
        <f t="shared" ref="M33:M64" si="13">D33</f>
        <v>шт.</v>
      </c>
      <c r="N33" s="19">
        <f t="shared" si="8"/>
        <v>2916.6669999999999</v>
      </c>
      <c r="O33" s="11"/>
      <c r="P33" s="17">
        <f t="shared" si="9"/>
        <v>10</v>
      </c>
      <c r="Q33" s="18">
        <f t="shared" si="10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x14ac:dyDescent="0.25">
      <c r="A34" s="6"/>
      <c r="B34" s="29">
        <v>3</v>
      </c>
      <c r="C34" s="57" t="s">
        <v>60</v>
      </c>
      <c r="D34" s="35" t="s">
        <v>12</v>
      </c>
      <c r="E34" s="35">
        <v>1500</v>
      </c>
      <c r="F34" s="58">
        <v>1</v>
      </c>
      <c r="G34" s="36">
        <f t="shared" si="11"/>
        <v>1500</v>
      </c>
      <c r="H34" s="1"/>
      <c r="I34" s="16">
        <f t="shared" si="12"/>
        <v>3</v>
      </c>
      <c r="J34" s="26" t="str">
        <f t="shared" si="7"/>
        <v>Кабельная муфта, 3КНТп-10-70/120 (Б) (КВТ)</v>
      </c>
      <c r="K34" s="12"/>
      <c r="L34" s="12"/>
      <c r="M34" s="17" t="str">
        <f t="shared" si="13"/>
        <v>шт.</v>
      </c>
      <c r="N34" s="19">
        <f t="shared" si="8"/>
        <v>1500</v>
      </c>
      <c r="O34" s="11"/>
      <c r="P34" s="17">
        <f t="shared" si="9"/>
        <v>1</v>
      </c>
      <c r="Q34" s="18">
        <f t="shared" si="10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x14ac:dyDescent="0.25">
      <c r="A35" s="6"/>
      <c r="B35" s="29">
        <v>4</v>
      </c>
      <c r="C35" s="57" t="s">
        <v>61</v>
      </c>
      <c r="D35" s="35" t="s">
        <v>12</v>
      </c>
      <c r="E35" s="35">
        <v>1166.67</v>
      </c>
      <c r="F35" s="58">
        <v>1</v>
      </c>
      <c r="G35" s="36">
        <f t="shared" si="11"/>
        <v>1166.67</v>
      </c>
      <c r="H35" s="1"/>
      <c r="I35" s="16">
        <f t="shared" si="12"/>
        <v>4</v>
      </c>
      <c r="J35" s="26" t="str">
        <f t="shared" si="7"/>
        <v>Кабельная муфта, 3КВТп-10-70/120 (Б) (КВТ)</v>
      </c>
      <c r="K35" s="12"/>
      <c r="L35" s="12"/>
      <c r="M35" s="17" t="str">
        <f t="shared" si="13"/>
        <v>шт.</v>
      </c>
      <c r="N35" s="19">
        <f t="shared" si="8"/>
        <v>1166.67</v>
      </c>
      <c r="O35" s="11"/>
      <c r="P35" s="17">
        <f t="shared" si="9"/>
        <v>1</v>
      </c>
      <c r="Q35" s="18">
        <f t="shared" si="10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 s="6"/>
      <c r="B36" s="29">
        <v>5</v>
      </c>
      <c r="C36" s="57" t="s">
        <v>62</v>
      </c>
      <c r="D36" s="35" t="s">
        <v>12</v>
      </c>
      <c r="E36" s="35">
        <v>1166.665</v>
      </c>
      <c r="F36" s="58">
        <v>2</v>
      </c>
      <c r="G36" s="36">
        <f t="shared" si="11"/>
        <v>2333.33</v>
      </c>
      <c r="H36" s="1"/>
      <c r="I36" s="16">
        <f t="shared" si="12"/>
        <v>5</v>
      </c>
      <c r="J36" s="26" t="str">
        <f t="shared" si="7"/>
        <v>Кабельная муфта, 3КНТп-10-25/50 (Б) (КВТ)</v>
      </c>
      <c r="K36" s="12"/>
      <c r="L36" s="12"/>
      <c r="M36" s="17" t="str">
        <f t="shared" si="13"/>
        <v>шт.</v>
      </c>
      <c r="N36" s="19">
        <f t="shared" si="8"/>
        <v>1166.665</v>
      </c>
      <c r="O36" s="11"/>
      <c r="P36" s="17">
        <f t="shared" si="9"/>
        <v>2</v>
      </c>
      <c r="Q36" s="18">
        <f t="shared" si="10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x14ac:dyDescent="0.25">
      <c r="A37" s="6"/>
      <c r="B37" s="29">
        <v>6</v>
      </c>
      <c r="C37" s="57" t="s">
        <v>63</v>
      </c>
      <c r="D37" s="35" t="s">
        <v>12</v>
      </c>
      <c r="E37" s="35">
        <v>1583.75</v>
      </c>
      <c r="F37" s="58">
        <v>10</v>
      </c>
      <c r="G37" s="36">
        <f t="shared" si="11"/>
        <v>15837.5</v>
      </c>
      <c r="H37" s="1"/>
      <c r="I37" s="16">
        <f t="shared" si="12"/>
        <v>6</v>
      </c>
      <c r="J37" s="26" t="str">
        <f t="shared" si="7"/>
        <v>Кабельная муфта, 3КНТп-10-150/240 (Б) (КВТ)</v>
      </c>
      <c r="K37" s="12"/>
      <c r="L37" s="12"/>
      <c r="M37" s="17" t="str">
        <f t="shared" si="13"/>
        <v>шт.</v>
      </c>
      <c r="N37" s="19">
        <f t="shared" si="8"/>
        <v>1583.75</v>
      </c>
      <c r="O37" s="11"/>
      <c r="P37" s="17">
        <f t="shared" si="9"/>
        <v>10</v>
      </c>
      <c r="Q37" s="18">
        <f t="shared" si="10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x14ac:dyDescent="0.25">
      <c r="A38" s="6"/>
      <c r="B38" s="29">
        <v>7</v>
      </c>
      <c r="C38" s="57" t="s">
        <v>64</v>
      </c>
      <c r="D38" s="35" t="s">
        <v>12</v>
      </c>
      <c r="E38" s="35">
        <v>1041.7650000000001</v>
      </c>
      <c r="F38" s="58">
        <v>2</v>
      </c>
      <c r="G38" s="36">
        <f t="shared" si="11"/>
        <v>2083.5300000000002</v>
      </c>
      <c r="H38" s="1"/>
      <c r="I38" s="16">
        <f t="shared" si="12"/>
        <v>7</v>
      </c>
      <c r="J38" s="26" t="str">
        <f t="shared" si="7"/>
        <v>Кабельная муфта , 3КВТп-10-25/50 (Б) (КВТ)</v>
      </c>
      <c r="K38" s="12"/>
      <c r="L38" s="12"/>
      <c r="M38" s="17" t="str">
        <f t="shared" si="13"/>
        <v>шт.</v>
      </c>
      <c r="N38" s="19">
        <f t="shared" si="8"/>
        <v>1041.7650000000001</v>
      </c>
      <c r="O38" s="11"/>
      <c r="P38" s="17">
        <f t="shared" si="9"/>
        <v>2</v>
      </c>
      <c r="Q38" s="18">
        <f t="shared" si="10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x14ac:dyDescent="0.25">
      <c r="A39" s="6"/>
      <c r="B39" s="29">
        <v>8</v>
      </c>
      <c r="C39" s="57" t="s">
        <v>65</v>
      </c>
      <c r="D39" s="35" t="s">
        <v>12</v>
      </c>
      <c r="E39" s="35">
        <v>3333.3330000000001</v>
      </c>
      <c r="F39" s="58">
        <v>10</v>
      </c>
      <c r="G39" s="36">
        <f t="shared" si="11"/>
        <v>33333.33</v>
      </c>
      <c r="H39" s="1"/>
      <c r="I39" s="16">
        <f t="shared" si="12"/>
        <v>8</v>
      </c>
      <c r="J39" s="26" t="str">
        <f t="shared" si="7"/>
        <v>Кабельная муфта соединительная, 3СТп-10-150/240 (Б) (КВТ)</v>
      </c>
      <c r="K39" s="12"/>
      <c r="L39" s="12"/>
      <c r="M39" s="17" t="str">
        <f t="shared" si="13"/>
        <v>шт.</v>
      </c>
      <c r="N39" s="19">
        <f t="shared" si="8"/>
        <v>3333.3330000000001</v>
      </c>
      <c r="O39" s="11"/>
      <c r="P39" s="17">
        <f t="shared" si="9"/>
        <v>10</v>
      </c>
      <c r="Q39" s="18">
        <f t="shared" si="10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A40" s="6"/>
      <c r="B40" s="29">
        <v>9</v>
      </c>
      <c r="C40" s="57" t="s">
        <v>66</v>
      </c>
      <c r="D40" s="35" t="s">
        <v>12</v>
      </c>
      <c r="E40" s="35">
        <v>1916.6659999999999</v>
      </c>
      <c r="F40" s="58">
        <v>10</v>
      </c>
      <c r="G40" s="36">
        <f t="shared" si="11"/>
        <v>19166.66</v>
      </c>
      <c r="H40" s="1"/>
      <c r="I40" s="16">
        <f t="shared" si="12"/>
        <v>9</v>
      </c>
      <c r="J40" s="26" t="str">
        <f t="shared" si="7"/>
        <v>Кабельная муфта соединительная, 4СТп-1-70/120 (Б) (КВТ)</v>
      </c>
      <c r="K40" s="12"/>
      <c r="L40" s="12"/>
      <c r="M40" s="17" t="str">
        <f t="shared" si="13"/>
        <v>шт.</v>
      </c>
      <c r="N40" s="19">
        <f t="shared" si="8"/>
        <v>1916.6659999999999</v>
      </c>
      <c r="O40" s="11"/>
      <c r="P40" s="17">
        <f t="shared" si="9"/>
        <v>10</v>
      </c>
      <c r="Q40" s="18">
        <f t="shared" si="10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25">
      <c r="A41" s="6"/>
      <c r="B41" s="29">
        <v>10</v>
      </c>
      <c r="C41" s="57" t="s">
        <v>67</v>
      </c>
      <c r="D41" s="35" t="s">
        <v>12</v>
      </c>
      <c r="E41" s="35">
        <v>4791.4174999999996</v>
      </c>
      <c r="F41" s="58">
        <v>4</v>
      </c>
      <c r="G41" s="36">
        <f t="shared" si="11"/>
        <v>19165.669999999998</v>
      </c>
      <c r="H41" s="1"/>
      <c r="I41" s="16">
        <f t="shared" si="12"/>
        <v>10</v>
      </c>
      <c r="J41" s="26" t="str">
        <f t="shared" si="7"/>
        <v>Муфта, ЗСТп 10-70-120 ЭРГ</v>
      </c>
      <c r="K41" s="12"/>
      <c r="L41" s="12"/>
      <c r="M41" s="17" t="str">
        <f t="shared" si="13"/>
        <v>шт.</v>
      </c>
      <c r="N41" s="19">
        <f t="shared" si="8"/>
        <v>4791.4174999999996</v>
      </c>
      <c r="O41" s="11"/>
      <c r="P41" s="17">
        <f t="shared" si="9"/>
        <v>4</v>
      </c>
      <c r="Q41" s="18">
        <f t="shared" si="10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25">
      <c r="A42" s="6"/>
      <c r="B42" s="29">
        <v>11</v>
      </c>
      <c r="C42" s="57" t="s">
        <v>68</v>
      </c>
      <c r="D42" s="35" t="s">
        <v>12</v>
      </c>
      <c r="E42" s="35">
        <v>1200.83375</v>
      </c>
      <c r="F42" s="58">
        <v>8</v>
      </c>
      <c r="G42" s="36">
        <f t="shared" si="11"/>
        <v>9606.67</v>
      </c>
      <c r="H42" s="1"/>
      <c r="I42" s="16">
        <f t="shared" si="12"/>
        <v>11</v>
      </c>
      <c r="J42" s="26" t="str">
        <f t="shared" si="7"/>
        <v>Муфта кабельная концевая внутренней уст., 4КВТп 1-(70-120) ЭРГ</v>
      </c>
      <c r="K42" s="12"/>
      <c r="L42" s="12"/>
      <c r="M42" s="17" t="str">
        <f t="shared" si="13"/>
        <v>шт.</v>
      </c>
      <c r="N42" s="19">
        <f t="shared" si="8"/>
        <v>1200.83375</v>
      </c>
      <c r="O42" s="11"/>
      <c r="P42" s="17">
        <f t="shared" si="9"/>
        <v>8</v>
      </c>
      <c r="Q42" s="18">
        <f t="shared" si="10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25">
      <c r="A43" s="6"/>
      <c r="B43" s="29">
        <v>12</v>
      </c>
      <c r="C43" s="57" t="s">
        <v>69</v>
      </c>
      <c r="D43" s="35" t="s">
        <v>12</v>
      </c>
      <c r="E43" s="35">
        <v>638.82500000000005</v>
      </c>
      <c r="F43" s="58">
        <v>4</v>
      </c>
      <c r="G43" s="36">
        <f t="shared" si="11"/>
        <v>2555.3000000000002</v>
      </c>
      <c r="H43" s="1"/>
      <c r="I43" s="16">
        <f t="shared" si="12"/>
        <v>12</v>
      </c>
      <c r="J43" s="26" t="str">
        <f t="shared" si="7"/>
        <v>муфта кабельная концевая внутренней уст., КВтп-1 4х 70/120</v>
      </c>
      <c r="K43" s="12"/>
      <c r="L43" s="12"/>
      <c r="M43" s="17" t="str">
        <f t="shared" si="13"/>
        <v>шт.</v>
      </c>
      <c r="N43" s="19">
        <f t="shared" si="8"/>
        <v>638.82500000000005</v>
      </c>
      <c r="O43" s="11"/>
      <c r="P43" s="17">
        <f t="shared" si="9"/>
        <v>4</v>
      </c>
      <c r="Q43" s="18">
        <f t="shared" si="10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 s="6"/>
      <c r="B44" s="29">
        <v>13</v>
      </c>
      <c r="C44" s="57" t="s">
        <v>40</v>
      </c>
      <c r="D44" s="35" t="s">
        <v>12</v>
      </c>
      <c r="E44" s="35">
        <v>859.17499999999995</v>
      </c>
      <c r="F44" s="58">
        <v>4</v>
      </c>
      <c r="G44" s="36">
        <f t="shared" si="11"/>
        <v>3436.7</v>
      </c>
      <c r="H44" s="1"/>
      <c r="I44" s="16">
        <f t="shared" si="12"/>
        <v>13</v>
      </c>
      <c r="J44" s="26" t="str">
        <f t="shared" si="7"/>
        <v>Муфта кабельная концевая внутренней уст., КВтп -10 70/120</v>
      </c>
      <c r="K44" s="12"/>
      <c r="L44" s="12"/>
      <c r="M44" s="17" t="str">
        <f t="shared" si="13"/>
        <v>шт.</v>
      </c>
      <c r="N44" s="19">
        <f t="shared" si="8"/>
        <v>859.17499999999995</v>
      </c>
      <c r="O44" s="11"/>
      <c r="P44" s="17">
        <f t="shared" si="9"/>
        <v>4</v>
      </c>
      <c r="Q44" s="18">
        <f t="shared" si="10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 s="6"/>
      <c r="B45" s="29">
        <v>14</v>
      </c>
      <c r="C45" s="57" t="s">
        <v>70</v>
      </c>
      <c r="D45" s="35" t="s">
        <v>12</v>
      </c>
      <c r="E45" s="35">
        <v>836.91</v>
      </c>
      <c r="F45" s="58">
        <v>2</v>
      </c>
      <c r="G45" s="36">
        <f t="shared" si="11"/>
        <v>1673.82</v>
      </c>
      <c r="H45" s="1"/>
      <c r="I45" s="16">
        <f t="shared" si="12"/>
        <v>14</v>
      </c>
      <c r="J45" s="26" t="str">
        <f t="shared" si="7"/>
        <v>Муфта кабельная концевая внутренней уст., КВтп-1 4х70/120</v>
      </c>
      <c r="K45" s="12"/>
      <c r="L45" s="12"/>
      <c r="M45" s="17" t="str">
        <f t="shared" si="13"/>
        <v>шт.</v>
      </c>
      <c r="N45" s="19">
        <f t="shared" si="8"/>
        <v>836.91</v>
      </c>
      <c r="O45" s="11"/>
      <c r="P45" s="17">
        <f t="shared" si="9"/>
        <v>2</v>
      </c>
      <c r="Q45" s="18">
        <f t="shared" si="10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6"/>
      <c r="B46" s="29">
        <v>15</v>
      </c>
      <c r="C46" s="57" t="s">
        <v>42</v>
      </c>
      <c r="D46" s="35" t="s">
        <v>12</v>
      </c>
      <c r="E46" s="35">
        <v>982.24176470588236</v>
      </c>
      <c r="F46" s="58">
        <v>17</v>
      </c>
      <c r="G46" s="36">
        <f t="shared" si="11"/>
        <v>16698.11</v>
      </c>
      <c r="H46" s="1"/>
      <c r="I46" s="16">
        <f t="shared" si="12"/>
        <v>15</v>
      </c>
      <c r="J46" s="26" t="str">
        <f t="shared" si="7"/>
        <v>Муфта кабельная концевая наружной уст., КНтп -10 35/50</v>
      </c>
      <c r="K46" s="12"/>
      <c r="L46" s="12"/>
      <c r="M46" s="17" t="str">
        <f t="shared" si="13"/>
        <v>шт.</v>
      </c>
      <c r="N46" s="19">
        <f t="shared" si="8"/>
        <v>982.24176470588236</v>
      </c>
      <c r="O46" s="11"/>
      <c r="P46" s="17">
        <f t="shared" si="9"/>
        <v>17</v>
      </c>
      <c r="Q46" s="18">
        <f t="shared" si="10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6"/>
      <c r="B47" s="29">
        <v>16</v>
      </c>
      <c r="C47" s="57" t="s">
        <v>71</v>
      </c>
      <c r="D47" s="35" t="s">
        <v>12</v>
      </c>
      <c r="E47" s="35">
        <v>1250.8675000000001</v>
      </c>
      <c r="F47" s="58">
        <v>4</v>
      </c>
      <c r="G47" s="36">
        <f t="shared" si="11"/>
        <v>5003.47</v>
      </c>
      <c r="H47" s="1"/>
      <c r="I47" s="16">
        <f t="shared" si="12"/>
        <v>16</v>
      </c>
      <c r="J47" s="26" t="str">
        <f t="shared" si="7"/>
        <v>Муфта кабельная концевая наружной уст. , КНтпН-1 3х35/50</v>
      </c>
      <c r="K47" s="12"/>
      <c r="L47" s="12"/>
      <c r="M47" s="17" t="str">
        <f t="shared" si="13"/>
        <v>шт.</v>
      </c>
      <c r="N47" s="19">
        <f t="shared" si="8"/>
        <v>1250.8675000000001</v>
      </c>
      <c r="O47" s="11"/>
      <c r="P47" s="17">
        <f t="shared" si="9"/>
        <v>4</v>
      </c>
      <c r="Q47" s="18">
        <f t="shared" si="10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A48" s="6"/>
      <c r="B48" s="29">
        <v>17</v>
      </c>
      <c r="C48" s="57" t="s">
        <v>72</v>
      </c>
      <c r="D48" s="35" t="s">
        <v>12</v>
      </c>
      <c r="E48" s="35">
        <v>2566.6675</v>
      </c>
      <c r="F48" s="58">
        <v>8</v>
      </c>
      <c r="G48" s="36">
        <f t="shared" si="11"/>
        <v>20533.34</v>
      </c>
      <c r="H48" s="1"/>
      <c r="I48" s="16">
        <f t="shared" si="12"/>
        <v>17</v>
      </c>
      <c r="J48" s="26" t="str">
        <f t="shared" si="7"/>
        <v>Муфта кабельная концевая наружной уст., КНтп-10 70/120</v>
      </c>
      <c r="K48" s="12"/>
      <c r="L48" s="12"/>
      <c r="M48" s="17" t="str">
        <f t="shared" si="13"/>
        <v>шт.</v>
      </c>
      <c r="N48" s="19">
        <f t="shared" si="8"/>
        <v>2566.6675</v>
      </c>
      <c r="O48" s="11"/>
      <c r="P48" s="17">
        <f t="shared" si="9"/>
        <v>8</v>
      </c>
      <c r="Q48" s="18">
        <f t="shared" si="10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x14ac:dyDescent="0.25">
      <c r="A49" s="6"/>
      <c r="B49" s="29">
        <v>18</v>
      </c>
      <c r="C49" s="57" t="s">
        <v>44</v>
      </c>
      <c r="D49" s="35" t="s">
        <v>12</v>
      </c>
      <c r="E49" s="35">
        <v>1500.5754166666666</v>
      </c>
      <c r="F49" s="58">
        <v>24</v>
      </c>
      <c r="G49" s="36">
        <f t="shared" si="11"/>
        <v>36013.81</v>
      </c>
      <c r="H49" s="1"/>
      <c r="I49" s="16">
        <f t="shared" si="12"/>
        <v>18</v>
      </c>
      <c r="J49" s="26" t="str">
        <f t="shared" si="7"/>
        <v>Муфта кабельная концевая наружной уст., КНтпН-10 70/120</v>
      </c>
      <c r="K49" s="12"/>
      <c r="L49" s="12"/>
      <c r="M49" s="17" t="str">
        <f t="shared" si="13"/>
        <v>шт.</v>
      </c>
      <c r="N49" s="19">
        <f t="shared" si="8"/>
        <v>1500.5754166666666</v>
      </c>
      <c r="O49" s="11"/>
      <c r="P49" s="17">
        <f t="shared" si="9"/>
        <v>24</v>
      </c>
      <c r="Q49" s="18">
        <f t="shared" si="10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x14ac:dyDescent="0.25">
      <c r="A50" s="6"/>
      <c r="B50" s="29">
        <v>19</v>
      </c>
      <c r="C50" s="57" t="s">
        <v>73</v>
      </c>
      <c r="D50" s="35" t="s">
        <v>12</v>
      </c>
      <c r="E50" s="35">
        <v>1900.8755555555556</v>
      </c>
      <c r="F50" s="58">
        <v>9</v>
      </c>
      <c r="G50" s="36">
        <f t="shared" si="11"/>
        <v>17107.88</v>
      </c>
      <c r="H50" s="1"/>
      <c r="I50" s="16">
        <f t="shared" si="12"/>
        <v>19</v>
      </c>
      <c r="J50" s="26" t="str">
        <f t="shared" si="7"/>
        <v>Муфта кабельная концевая наружной уст., КНтпН-10 150/240</v>
      </c>
      <c r="K50" s="12"/>
      <c r="L50" s="12"/>
      <c r="M50" s="17" t="str">
        <f t="shared" si="13"/>
        <v>шт.</v>
      </c>
      <c r="N50" s="19">
        <f t="shared" si="8"/>
        <v>1900.8755555555556</v>
      </c>
      <c r="O50" s="11"/>
      <c r="P50" s="17">
        <f t="shared" si="9"/>
        <v>9</v>
      </c>
      <c r="Q50" s="18">
        <f t="shared" si="10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x14ac:dyDescent="0.25">
      <c r="A51" s="6"/>
      <c r="B51" s="29">
        <v>20</v>
      </c>
      <c r="C51" s="57" t="s">
        <v>45</v>
      </c>
      <c r="D51" s="35" t="s">
        <v>12</v>
      </c>
      <c r="E51" s="35">
        <v>4388.791794871795</v>
      </c>
      <c r="F51" s="58">
        <v>39</v>
      </c>
      <c r="G51" s="36">
        <f t="shared" si="11"/>
        <v>171162.88</v>
      </c>
      <c r="H51" s="1"/>
      <c r="I51" s="16">
        <f t="shared" si="12"/>
        <v>20</v>
      </c>
      <c r="J51" s="26" t="str">
        <f t="shared" si="7"/>
        <v>Муфта кабельная соединительная, Стп -10 150/240</v>
      </c>
      <c r="K51" s="12"/>
      <c r="L51" s="12"/>
      <c r="M51" s="17" t="str">
        <f t="shared" si="13"/>
        <v>шт.</v>
      </c>
      <c r="N51" s="19">
        <f t="shared" si="8"/>
        <v>4388.791794871795</v>
      </c>
      <c r="O51" s="11"/>
      <c r="P51" s="17">
        <f t="shared" si="9"/>
        <v>39</v>
      </c>
      <c r="Q51" s="18">
        <f t="shared" si="10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x14ac:dyDescent="0.25">
      <c r="A52" s="6"/>
      <c r="B52" s="29">
        <v>21</v>
      </c>
      <c r="C52" s="57" t="s">
        <v>46</v>
      </c>
      <c r="D52" s="35" t="s">
        <v>12</v>
      </c>
      <c r="E52" s="35">
        <v>3939.0251219512193</v>
      </c>
      <c r="F52" s="58">
        <v>41</v>
      </c>
      <c r="G52" s="36">
        <f t="shared" si="11"/>
        <v>161500.03</v>
      </c>
      <c r="H52" s="1"/>
      <c r="I52" s="16">
        <f t="shared" si="12"/>
        <v>21</v>
      </c>
      <c r="J52" s="26" t="str">
        <f t="shared" si="7"/>
        <v>Муфта кабельная соединительная, Стп -10 70/120</v>
      </c>
      <c r="K52" s="12"/>
      <c r="L52" s="12"/>
      <c r="M52" s="17" t="str">
        <f t="shared" si="13"/>
        <v>шт.</v>
      </c>
      <c r="N52" s="19">
        <f t="shared" si="8"/>
        <v>3939.0251219512193</v>
      </c>
      <c r="O52" s="11"/>
      <c r="P52" s="17">
        <f t="shared" si="9"/>
        <v>41</v>
      </c>
      <c r="Q52" s="18">
        <f t="shared" si="10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x14ac:dyDescent="0.25">
      <c r="A53" s="6"/>
      <c r="B53" s="29">
        <v>22</v>
      </c>
      <c r="C53" s="57" t="s">
        <v>74</v>
      </c>
      <c r="D53" s="35" t="s">
        <v>12</v>
      </c>
      <c r="E53" s="35">
        <v>2841.6666666666665</v>
      </c>
      <c r="F53" s="58">
        <v>12</v>
      </c>
      <c r="G53" s="36">
        <f t="shared" si="11"/>
        <v>34100</v>
      </c>
      <c r="H53" s="1"/>
      <c r="I53" s="16">
        <f t="shared" si="12"/>
        <v>22</v>
      </c>
      <c r="J53" s="26" t="str">
        <f t="shared" si="7"/>
        <v>Муфта кабельная соединительная, Стп -10 35/50</v>
      </c>
      <c r="K53" s="12"/>
      <c r="L53" s="12"/>
      <c r="M53" s="17" t="str">
        <f t="shared" si="13"/>
        <v>шт.</v>
      </c>
      <c r="N53" s="19">
        <f t="shared" si="8"/>
        <v>2841.6666666666665</v>
      </c>
      <c r="O53" s="11"/>
      <c r="P53" s="17">
        <f t="shared" si="9"/>
        <v>12</v>
      </c>
      <c r="Q53" s="18">
        <f t="shared" si="10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x14ac:dyDescent="0.25">
      <c r="A54" s="6"/>
      <c r="B54" s="29">
        <v>23</v>
      </c>
      <c r="C54" s="57" t="s">
        <v>75</v>
      </c>
      <c r="D54" s="35" t="s">
        <v>12</v>
      </c>
      <c r="E54" s="35">
        <v>34.667000000000002</v>
      </c>
      <c r="F54" s="58">
        <v>20</v>
      </c>
      <c r="G54" s="36">
        <f t="shared" si="11"/>
        <v>693.34</v>
      </c>
      <c r="H54" s="1"/>
      <c r="I54" s="16">
        <f t="shared" si="12"/>
        <v>23</v>
      </c>
      <c r="J54" s="26" t="str">
        <f t="shared" si="7"/>
        <v>Наконечник кабельный,  ТАМ-50-10-9</v>
      </c>
      <c r="K54" s="12"/>
      <c r="L54" s="12"/>
      <c r="M54" s="17" t="str">
        <f t="shared" si="13"/>
        <v>шт.</v>
      </c>
      <c r="N54" s="19">
        <f t="shared" si="8"/>
        <v>34.667000000000002</v>
      </c>
      <c r="O54" s="11"/>
      <c r="P54" s="17">
        <f t="shared" si="9"/>
        <v>20</v>
      </c>
      <c r="Q54" s="18">
        <f t="shared" si="10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x14ac:dyDescent="0.25">
      <c r="A55" s="6"/>
      <c r="B55" s="29">
        <v>24</v>
      </c>
      <c r="C55" s="57" t="s">
        <v>47</v>
      </c>
      <c r="D55" s="35" t="s">
        <v>12</v>
      </c>
      <c r="E55" s="35">
        <v>8.65</v>
      </c>
      <c r="F55" s="58">
        <v>304</v>
      </c>
      <c r="G55" s="36">
        <f t="shared" si="11"/>
        <v>2629.6</v>
      </c>
      <c r="H55" s="1"/>
      <c r="I55" s="16">
        <f t="shared" si="12"/>
        <v>24</v>
      </c>
      <c r="J55" s="26" t="str">
        <f t="shared" si="7"/>
        <v>Наконечник кабельный алюминиевый , ТА-35-10-8</v>
      </c>
      <c r="K55" s="12"/>
      <c r="L55" s="12"/>
      <c r="M55" s="17" t="str">
        <f t="shared" si="13"/>
        <v>шт.</v>
      </c>
      <c r="N55" s="19">
        <f t="shared" si="8"/>
        <v>8.65</v>
      </c>
      <c r="O55" s="11"/>
      <c r="P55" s="17">
        <f t="shared" si="9"/>
        <v>304</v>
      </c>
      <c r="Q55" s="18">
        <f t="shared" si="10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x14ac:dyDescent="0.25">
      <c r="A56" s="6"/>
      <c r="B56" s="29">
        <v>25</v>
      </c>
      <c r="C56" s="57" t="s">
        <v>48</v>
      </c>
      <c r="D56" s="35" t="s">
        <v>12</v>
      </c>
      <c r="E56" s="35">
        <v>17</v>
      </c>
      <c r="F56" s="59">
        <v>1845</v>
      </c>
      <c r="G56" s="36">
        <f t="shared" si="11"/>
        <v>31365</v>
      </c>
      <c r="H56" s="1"/>
      <c r="I56" s="16">
        <f t="shared" si="12"/>
        <v>25</v>
      </c>
      <c r="J56" s="26" t="str">
        <f t="shared" si="7"/>
        <v>Наконечник кабельный алюминиевый , ТА-50-10-9</v>
      </c>
      <c r="K56" s="12"/>
      <c r="L56" s="12"/>
      <c r="M56" s="17" t="str">
        <f t="shared" si="13"/>
        <v>шт.</v>
      </c>
      <c r="N56" s="19">
        <f t="shared" si="8"/>
        <v>17</v>
      </c>
      <c r="O56" s="11"/>
      <c r="P56" s="17">
        <f t="shared" si="9"/>
        <v>1845</v>
      </c>
      <c r="Q56" s="18">
        <f t="shared" si="10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x14ac:dyDescent="0.25">
      <c r="A57" s="6"/>
      <c r="B57" s="29">
        <v>26</v>
      </c>
      <c r="C57" s="57" t="s">
        <v>49</v>
      </c>
      <c r="D57" s="35" t="s">
        <v>12</v>
      </c>
      <c r="E57" s="35">
        <v>27.425009380863042</v>
      </c>
      <c r="F57" s="59">
        <v>1066</v>
      </c>
      <c r="G57" s="36">
        <f t="shared" si="11"/>
        <v>29235.06</v>
      </c>
      <c r="H57" s="1"/>
      <c r="I57" s="16">
        <f t="shared" si="12"/>
        <v>26</v>
      </c>
      <c r="J57" s="26" t="str">
        <f t="shared" si="7"/>
        <v>Наконечник кабельный алюминиевый , ТА-70-10-12</v>
      </c>
      <c r="K57" s="12"/>
      <c r="L57" s="12"/>
      <c r="M57" s="17" t="str">
        <f t="shared" si="13"/>
        <v>шт.</v>
      </c>
      <c r="N57" s="19">
        <f t="shared" si="8"/>
        <v>27.425009380863042</v>
      </c>
      <c r="O57" s="11"/>
      <c r="P57" s="17">
        <f t="shared" si="9"/>
        <v>1066</v>
      </c>
      <c r="Q57" s="18">
        <f t="shared" si="10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x14ac:dyDescent="0.25">
      <c r="A58" s="6"/>
      <c r="B58" s="29">
        <v>27</v>
      </c>
      <c r="C58" s="57" t="s">
        <v>50</v>
      </c>
      <c r="D58" s="35" t="s">
        <v>12</v>
      </c>
      <c r="E58" s="35">
        <v>32.908415300546444</v>
      </c>
      <c r="F58" s="58">
        <v>183</v>
      </c>
      <c r="G58" s="36">
        <f t="shared" si="11"/>
        <v>6022.2399999999989</v>
      </c>
      <c r="H58" s="1"/>
      <c r="I58" s="16">
        <f t="shared" si="12"/>
        <v>27</v>
      </c>
      <c r="J58" s="26" t="str">
        <f t="shared" si="7"/>
        <v>Наконечник кабельный алюминиевый , ТА--95-12-13</v>
      </c>
      <c r="K58" s="12"/>
      <c r="L58" s="12"/>
      <c r="M58" s="17" t="str">
        <f t="shared" si="13"/>
        <v>шт.</v>
      </c>
      <c r="N58" s="19">
        <f t="shared" si="8"/>
        <v>32.908415300546444</v>
      </c>
      <c r="O58" s="11"/>
      <c r="P58" s="17">
        <f t="shared" si="9"/>
        <v>183</v>
      </c>
      <c r="Q58" s="18">
        <f t="shared" si="10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25">
      <c r="A59" s="6"/>
      <c r="B59" s="29">
        <v>28</v>
      </c>
      <c r="C59" s="57" t="s">
        <v>51</v>
      </c>
      <c r="D59" s="35" t="s">
        <v>12</v>
      </c>
      <c r="E59" s="35">
        <v>19.100000000000001</v>
      </c>
      <c r="F59" s="58">
        <v>80</v>
      </c>
      <c r="G59" s="36">
        <f t="shared" si="11"/>
        <v>1528</v>
      </c>
      <c r="H59" s="1"/>
      <c r="I59" s="16">
        <f t="shared" si="12"/>
        <v>28</v>
      </c>
      <c r="J59" s="26" t="str">
        <f t="shared" si="7"/>
        <v>Наконечник кабельный алюминиевый, ТА 25-8-7</v>
      </c>
      <c r="K59" s="12"/>
      <c r="L59" s="12"/>
      <c r="M59" s="17" t="str">
        <f t="shared" si="13"/>
        <v>шт.</v>
      </c>
      <c r="N59" s="19">
        <f t="shared" si="8"/>
        <v>19.100000000000001</v>
      </c>
      <c r="O59" s="11"/>
      <c r="P59" s="17">
        <f t="shared" si="9"/>
        <v>80</v>
      </c>
      <c r="Q59" s="18">
        <f t="shared" si="10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x14ac:dyDescent="0.25">
      <c r="A60" s="6"/>
      <c r="B60" s="29">
        <v>29</v>
      </c>
      <c r="C60" s="57" t="s">
        <v>52</v>
      </c>
      <c r="D60" s="35" t="s">
        <v>12</v>
      </c>
      <c r="E60" s="35">
        <v>38.391578947368423</v>
      </c>
      <c r="F60" s="58">
        <v>76</v>
      </c>
      <c r="G60" s="36">
        <f t="shared" si="11"/>
        <v>2917.76</v>
      </c>
      <c r="H60" s="1"/>
      <c r="I60" s="16">
        <f t="shared" si="12"/>
        <v>29</v>
      </c>
      <c r="J60" s="26" t="str">
        <f t="shared" si="7"/>
        <v>Наконечник кабельный алюминиевый , ТА-120-12-14</v>
      </c>
      <c r="K60" s="12"/>
      <c r="L60" s="12"/>
      <c r="M60" s="17" t="str">
        <f t="shared" si="13"/>
        <v>шт.</v>
      </c>
      <c r="N60" s="19">
        <f t="shared" si="8"/>
        <v>38.391578947368423</v>
      </c>
      <c r="O60" s="11"/>
      <c r="P60" s="17">
        <f t="shared" si="9"/>
        <v>76</v>
      </c>
      <c r="Q60" s="18">
        <f t="shared" si="10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x14ac:dyDescent="0.25">
      <c r="A61" s="6"/>
      <c r="B61" s="29">
        <v>30</v>
      </c>
      <c r="C61" s="57" t="s">
        <v>53</v>
      </c>
      <c r="D61" s="35" t="s">
        <v>12</v>
      </c>
      <c r="E61" s="35">
        <v>6.6916499999999992</v>
      </c>
      <c r="F61" s="58">
        <v>200</v>
      </c>
      <c r="G61" s="36">
        <f t="shared" si="11"/>
        <v>1338.33</v>
      </c>
      <c r="H61" s="1"/>
      <c r="I61" s="16">
        <f t="shared" si="12"/>
        <v>30</v>
      </c>
      <c r="J61" s="26" t="str">
        <f t="shared" si="7"/>
        <v>Наконечник кабельный алюминиевый , ТА-16-8-5,4</v>
      </c>
      <c r="K61" s="12"/>
      <c r="L61" s="12"/>
      <c r="M61" s="17" t="str">
        <f t="shared" si="13"/>
        <v>шт.</v>
      </c>
      <c r="N61" s="19">
        <f t="shared" si="8"/>
        <v>6.6916499999999992</v>
      </c>
      <c r="O61" s="11"/>
      <c r="P61" s="17">
        <f t="shared" si="9"/>
        <v>200</v>
      </c>
      <c r="Q61" s="18">
        <f t="shared" si="10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x14ac:dyDescent="0.25">
      <c r="A62" s="6"/>
      <c r="B62" s="29">
        <v>31</v>
      </c>
      <c r="C62" s="57" t="s">
        <v>58</v>
      </c>
      <c r="D62" s="35" t="s">
        <v>12</v>
      </c>
      <c r="E62" s="35">
        <v>7.8</v>
      </c>
      <c r="F62" s="58">
        <v>100</v>
      </c>
      <c r="G62" s="36">
        <f t="shared" si="11"/>
        <v>780</v>
      </c>
      <c r="H62" s="1"/>
      <c r="I62" s="16">
        <f t="shared" si="12"/>
        <v>31</v>
      </c>
      <c r="J62" s="26" t="str">
        <f t="shared" si="7"/>
        <v>Наконечник кабельный медный, ТМ-6-5-4</v>
      </c>
      <c r="K62" s="12"/>
      <c r="L62" s="12"/>
      <c r="M62" s="17" t="str">
        <f t="shared" si="13"/>
        <v>шт.</v>
      </c>
      <c r="N62" s="19">
        <f t="shared" si="8"/>
        <v>7.8</v>
      </c>
      <c r="O62" s="11"/>
      <c r="P62" s="17">
        <f t="shared" si="9"/>
        <v>100</v>
      </c>
      <c r="Q62" s="18">
        <f t="shared" si="10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x14ac:dyDescent="0.25">
      <c r="A63" s="6"/>
      <c r="B63" s="29">
        <v>32</v>
      </c>
      <c r="C63" s="57" t="s">
        <v>76</v>
      </c>
      <c r="D63" s="35" t="s">
        <v>12</v>
      </c>
      <c r="E63" s="35">
        <v>31.2</v>
      </c>
      <c r="F63" s="58">
        <v>12</v>
      </c>
      <c r="G63" s="36">
        <f t="shared" si="11"/>
        <v>374.4</v>
      </c>
      <c r="H63" s="1"/>
      <c r="I63" s="16">
        <f t="shared" si="12"/>
        <v>32</v>
      </c>
      <c r="J63" s="26" t="str">
        <f t="shared" si="7"/>
        <v>Наконечник кабельный медный, ТМ-50-12-11</v>
      </c>
      <c r="K63" s="12"/>
      <c r="L63" s="12"/>
      <c r="M63" s="17" t="str">
        <f t="shared" si="13"/>
        <v>шт.</v>
      </c>
      <c r="N63" s="19">
        <f t="shared" si="8"/>
        <v>31.2</v>
      </c>
      <c r="O63" s="11"/>
      <c r="P63" s="17">
        <f t="shared" si="9"/>
        <v>12</v>
      </c>
      <c r="Q63" s="18">
        <f t="shared" si="10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x14ac:dyDescent="0.25">
      <c r="A64" s="6"/>
      <c r="B64" s="29">
        <v>33</v>
      </c>
      <c r="C64" s="57" t="s">
        <v>77</v>
      </c>
      <c r="D64" s="35" t="s">
        <v>12</v>
      </c>
      <c r="E64" s="35">
        <v>52</v>
      </c>
      <c r="F64" s="58">
        <v>10</v>
      </c>
      <c r="G64" s="36">
        <f t="shared" si="11"/>
        <v>520</v>
      </c>
      <c r="H64" s="1"/>
      <c r="I64" s="16">
        <f t="shared" si="12"/>
        <v>33</v>
      </c>
      <c r="J64" s="26" t="str">
        <f t="shared" si="7"/>
        <v>Наконечник кабельный медный луженый, ТМЛ-25-8-7</v>
      </c>
      <c r="K64" s="12"/>
      <c r="L64" s="12"/>
      <c r="M64" s="17" t="str">
        <f t="shared" si="13"/>
        <v>шт.</v>
      </c>
      <c r="N64" s="19">
        <f t="shared" si="8"/>
        <v>52</v>
      </c>
      <c r="O64" s="11"/>
      <c r="P64" s="17">
        <f t="shared" si="9"/>
        <v>10</v>
      </c>
      <c r="Q64" s="18">
        <f t="shared" si="10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x14ac:dyDescent="0.25">
      <c r="A65" s="6"/>
      <c r="B65" s="62" t="s">
        <v>27</v>
      </c>
      <c r="C65" s="63"/>
      <c r="D65" s="37"/>
      <c r="E65" s="37"/>
      <c r="F65" s="38"/>
      <c r="G65" s="39">
        <f>SUM(G32:G64)</f>
        <v>682109.1</v>
      </c>
      <c r="H65" s="1"/>
      <c r="I65" s="40"/>
      <c r="J65" s="41"/>
      <c r="K65" s="23"/>
      <c r="L65" s="23"/>
      <c r="M65" s="42"/>
      <c r="N65" s="43"/>
      <c r="O65" s="44"/>
      <c r="P65" s="42"/>
      <c r="Q65" s="45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x14ac:dyDescent="0.25">
      <c r="A66" s="6"/>
      <c r="B66" s="103" t="s">
        <v>28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x14ac:dyDescent="0.25">
      <c r="A67" s="6"/>
      <c r="B67" s="100" t="s">
        <v>29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2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x14ac:dyDescent="0.25">
      <c r="A68" s="6"/>
      <c r="B68" s="29">
        <v>1</v>
      </c>
      <c r="C68" s="46" t="s">
        <v>78</v>
      </c>
      <c r="D68" s="30" t="s">
        <v>12</v>
      </c>
      <c r="E68" s="27">
        <v>329.05866666666668</v>
      </c>
      <c r="F68" s="58">
        <v>15</v>
      </c>
      <c r="G68" s="28">
        <f t="shared" ref="G68:G85" si="14">E68*F68</f>
        <v>4935.88</v>
      </c>
      <c r="H68" s="1"/>
      <c r="I68" s="16">
        <f>B68</f>
        <v>1</v>
      </c>
      <c r="J68" s="26" t="str">
        <f t="shared" ref="J68:J85" si="15">C68</f>
        <v>Гильза с болтовым соединением, СБ-3 150/240мм</v>
      </c>
      <c r="K68" s="12"/>
      <c r="L68" s="12"/>
      <c r="M68" s="17" t="str">
        <f t="shared" ref="M68:N85" si="16">D68</f>
        <v>шт.</v>
      </c>
      <c r="N68" s="19">
        <f t="shared" si="16"/>
        <v>329.05866666666668</v>
      </c>
      <c r="O68" s="11"/>
      <c r="P68" s="17">
        <f t="shared" ref="P68:P85" si="17">F68</f>
        <v>15</v>
      </c>
      <c r="Q68" s="18">
        <f t="shared" ref="Q68:Q85" si="18">O68*P68</f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x14ac:dyDescent="0.25">
      <c r="A69" s="6"/>
      <c r="B69" s="29">
        <v>2</v>
      </c>
      <c r="C69" s="46" t="s">
        <v>79</v>
      </c>
      <c r="D69" s="30" t="s">
        <v>12</v>
      </c>
      <c r="E69" s="27">
        <v>219.36638888888888</v>
      </c>
      <c r="F69" s="58">
        <v>36</v>
      </c>
      <c r="G69" s="28">
        <f t="shared" si="14"/>
        <v>7897.19</v>
      </c>
      <c r="H69" s="1"/>
      <c r="I69" s="16">
        <f t="shared" ref="I69:I85" si="19">B69</f>
        <v>2</v>
      </c>
      <c r="J69" s="26" t="str">
        <f t="shared" si="15"/>
        <v>Гильза с болтовым соединением, СБ-2 70/120мм</v>
      </c>
      <c r="K69" s="12"/>
      <c r="L69" s="12"/>
      <c r="M69" s="17" t="str">
        <f t="shared" si="16"/>
        <v>шт.</v>
      </c>
      <c r="N69" s="19">
        <f t="shared" si="16"/>
        <v>219.36638888888888</v>
      </c>
      <c r="O69" s="11"/>
      <c r="P69" s="17">
        <f t="shared" si="17"/>
        <v>36</v>
      </c>
      <c r="Q69" s="18">
        <f t="shared" si="18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x14ac:dyDescent="0.25">
      <c r="A70" s="6"/>
      <c r="B70" s="29">
        <v>3</v>
      </c>
      <c r="C70" s="46" t="s">
        <v>40</v>
      </c>
      <c r="D70" s="30" t="s">
        <v>12</v>
      </c>
      <c r="E70" s="27">
        <v>720.6825</v>
      </c>
      <c r="F70" s="58">
        <v>4</v>
      </c>
      <c r="G70" s="28">
        <f t="shared" si="14"/>
        <v>2882.73</v>
      </c>
      <c r="H70" s="1"/>
      <c r="I70" s="16">
        <f t="shared" si="19"/>
        <v>3</v>
      </c>
      <c r="J70" s="26" t="str">
        <f t="shared" si="15"/>
        <v>Муфта кабельная концевая внутренней уст., КВтп -10 70/120</v>
      </c>
      <c r="K70" s="12"/>
      <c r="L70" s="12"/>
      <c r="M70" s="17" t="str">
        <f t="shared" si="16"/>
        <v>шт.</v>
      </c>
      <c r="N70" s="19">
        <f t="shared" si="16"/>
        <v>720.6825</v>
      </c>
      <c r="O70" s="11"/>
      <c r="P70" s="17">
        <f t="shared" si="17"/>
        <v>4</v>
      </c>
      <c r="Q70" s="18">
        <f t="shared" si="18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x14ac:dyDescent="0.25">
      <c r="A71" s="6"/>
      <c r="B71" s="29">
        <v>4</v>
      </c>
      <c r="C71" s="46" t="s">
        <v>41</v>
      </c>
      <c r="D71" s="30" t="s">
        <v>12</v>
      </c>
      <c r="E71" s="27">
        <v>589.95000000000005</v>
      </c>
      <c r="F71" s="58">
        <v>4</v>
      </c>
      <c r="G71" s="28">
        <f t="shared" si="14"/>
        <v>2359.8000000000002</v>
      </c>
      <c r="H71" s="1"/>
      <c r="I71" s="16">
        <f t="shared" si="19"/>
        <v>4</v>
      </c>
      <c r="J71" s="26" t="str">
        <f t="shared" si="15"/>
        <v>Муфта кабельная концевая внутренней уст., КВтп -10 35/50</v>
      </c>
      <c r="K71" s="12"/>
      <c r="L71" s="12"/>
      <c r="M71" s="17" t="str">
        <f t="shared" si="16"/>
        <v>шт.</v>
      </c>
      <c r="N71" s="19">
        <f t="shared" si="16"/>
        <v>589.95000000000005</v>
      </c>
      <c r="O71" s="11"/>
      <c r="P71" s="17">
        <f t="shared" si="17"/>
        <v>4</v>
      </c>
      <c r="Q71" s="18">
        <f t="shared" si="18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x14ac:dyDescent="0.25">
      <c r="A72" s="6"/>
      <c r="B72" s="29">
        <v>5</v>
      </c>
      <c r="C72" s="46" t="s">
        <v>80</v>
      </c>
      <c r="D72" s="30" t="s">
        <v>12</v>
      </c>
      <c r="E72" s="27">
        <v>2006.4753333333333</v>
      </c>
      <c r="F72" s="58">
        <v>15</v>
      </c>
      <c r="G72" s="28">
        <f t="shared" si="14"/>
        <v>30097.13</v>
      </c>
      <c r="H72" s="1"/>
      <c r="I72" s="16">
        <f t="shared" si="19"/>
        <v>5</v>
      </c>
      <c r="J72" s="26" t="str">
        <f t="shared" si="15"/>
        <v>Муфта кабельная концевая внутренней уст., КВтп-10 150/240</v>
      </c>
      <c r="K72" s="12"/>
      <c r="L72" s="12"/>
      <c r="M72" s="17" t="str">
        <f t="shared" si="16"/>
        <v>шт.</v>
      </c>
      <c r="N72" s="19">
        <f t="shared" si="16"/>
        <v>2006.4753333333333</v>
      </c>
      <c r="O72" s="11"/>
      <c r="P72" s="17">
        <f t="shared" si="17"/>
        <v>15</v>
      </c>
      <c r="Q72" s="18">
        <f t="shared" si="18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x14ac:dyDescent="0.25">
      <c r="A73" s="6"/>
      <c r="B73" s="29">
        <v>6</v>
      </c>
      <c r="C73" s="46" t="s">
        <v>43</v>
      </c>
      <c r="D73" s="30" t="s">
        <v>12</v>
      </c>
      <c r="E73" s="27">
        <v>1925</v>
      </c>
      <c r="F73" s="58">
        <v>2</v>
      </c>
      <c r="G73" s="28">
        <f t="shared" si="14"/>
        <v>3850</v>
      </c>
      <c r="H73" s="1"/>
      <c r="I73" s="16">
        <f t="shared" si="19"/>
        <v>6</v>
      </c>
      <c r="J73" s="26" t="str">
        <f t="shared" si="15"/>
        <v>Муфта кабельная концевая наружной уст., КНтп-10 150/240</v>
      </c>
      <c r="K73" s="12"/>
      <c r="L73" s="12"/>
      <c r="M73" s="17" t="str">
        <f t="shared" si="16"/>
        <v>шт.</v>
      </c>
      <c r="N73" s="19">
        <f t="shared" si="16"/>
        <v>1925</v>
      </c>
      <c r="O73" s="11"/>
      <c r="P73" s="17">
        <f t="shared" si="17"/>
        <v>2</v>
      </c>
      <c r="Q73" s="18">
        <f t="shared" si="18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x14ac:dyDescent="0.25">
      <c r="A74" s="6"/>
      <c r="B74" s="29">
        <v>7</v>
      </c>
      <c r="C74" s="46" t="s">
        <v>44</v>
      </c>
      <c r="D74" s="30" t="s">
        <v>12</v>
      </c>
      <c r="E74" s="27">
        <v>1500.5771428571429</v>
      </c>
      <c r="F74" s="58">
        <v>7</v>
      </c>
      <c r="G74" s="28">
        <f t="shared" si="14"/>
        <v>10504.04</v>
      </c>
      <c r="H74" s="1"/>
      <c r="I74" s="16">
        <f t="shared" si="19"/>
        <v>7</v>
      </c>
      <c r="J74" s="26" t="str">
        <f t="shared" si="15"/>
        <v>Муфта кабельная концевая наружной уст., КНтпН-10 70/120</v>
      </c>
      <c r="K74" s="12"/>
      <c r="L74" s="12"/>
      <c r="M74" s="17" t="str">
        <f t="shared" si="16"/>
        <v>шт.</v>
      </c>
      <c r="N74" s="19">
        <f t="shared" si="16"/>
        <v>1500.5771428571429</v>
      </c>
      <c r="O74" s="11"/>
      <c r="P74" s="17">
        <f t="shared" si="17"/>
        <v>7</v>
      </c>
      <c r="Q74" s="18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x14ac:dyDescent="0.25">
      <c r="A75" s="6"/>
      <c r="B75" s="29">
        <v>8</v>
      </c>
      <c r="C75" s="46" t="s">
        <v>73</v>
      </c>
      <c r="D75" s="30" t="s">
        <v>12</v>
      </c>
      <c r="E75" s="27">
        <v>1900.88</v>
      </c>
      <c r="F75" s="58">
        <v>1</v>
      </c>
      <c r="G75" s="28">
        <f t="shared" si="14"/>
        <v>1900.88</v>
      </c>
      <c r="H75" s="1"/>
      <c r="I75" s="16">
        <f t="shared" si="19"/>
        <v>8</v>
      </c>
      <c r="J75" s="26" t="str">
        <f t="shared" si="15"/>
        <v>Муфта кабельная концевая наружной уст., КНтпН-10 150/240</v>
      </c>
      <c r="K75" s="12"/>
      <c r="L75" s="12"/>
      <c r="M75" s="17" t="str">
        <f t="shared" si="16"/>
        <v>шт.</v>
      </c>
      <c r="N75" s="19">
        <f t="shared" si="16"/>
        <v>1900.88</v>
      </c>
      <c r="O75" s="11"/>
      <c r="P75" s="17">
        <f t="shared" si="17"/>
        <v>1</v>
      </c>
      <c r="Q75" s="18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x14ac:dyDescent="0.25">
      <c r="A76" s="6"/>
      <c r="B76" s="29">
        <v>9</v>
      </c>
      <c r="C76" s="46" t="s">
        <v>46</v>
      </c>
      <c r="D76" s="30" t="s">
        <v>12</v>
      </c>
      <c r="E76" s="27">
        <v>3939.0266666666666</v>
      </c>
      <c r="F76" s="58">
        <v>3</v>
      </c>
      <c r="G76" s="28">
        <f t="shared" si="14"/>
        <v>11817.08</v>
      </c>
      <c r="H76" s="1"/>
      <c r="I76" s="16">
        <f t="shared" si="19"/>
        <v>9</v>
      </c>
      <c r="J76" s="26" t="str">
        <f t="shared" si="15"/>
        <v>Муфта кабельная соединительная, Стп -10 70/120</v>
      </c>
      <c r="K76" s="12"/>
      <c r="L76" s="12"/>
      <c r="M76" s="17" t="str">
        <f t="shared" si="16"/>
        <v>шт.</v>
      </c>
      <c r="N76" s="19">
        <f t="shared" si="16"/>
        <v>3939.0266666666666</v>
      </c>
      <c r="O76" s="11"/>
      <c r="P76" s="17">
        <f t="shared" si="17"/>
        <v>3</v>
      </c>
      <c r="Q76" s="18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x14ac:dyDescent="0.25">
      <c r="A77" s="6"/>
      <c r="B77" s="29">
        <v>10</v>
      </c>
      <c r="C77" s="46" t="s">
        <v>81</v>
      </c>
      <c r="D77" s="30" t="s">
        <v>12</v>
      </c>
      <c r="E77" s="27">
        <v>4675</v>
      </c>
      <c r="F77" s="58">
        <v>14</v>
      </c>
      <c r="G77" s="28">
        <f t="shared" si="14"/>
        <v>65450</v>
      </c>
      <c r="H77" s="1"/>
      <c r="I77" s="16">
        <f t="shared" si="19"/>
        <v>10</v>
      </c>
      <c r="J77" s="26" t="str">
        <f t="shared" si="15"/>
        <v>Муфта кабельная соединительная, Стп-10 150/240</v>
      </c>
      <c r="K77" s="12"/>
      <c r="L77" s="12"/>
      <c r="M77" s="17" t="str">
        <f t="shared" si="16"/>
        <v>шт.</v>
      </c>
      <c r="N77" s="19">
        <f t="shared" si="16"/>
        <v>4675</v>
      </c>
      <c r="O77" s="11"/>
      <c r="P77" s="17">
        <f t="shared" si="17"/>
        <v>14</v>
      </c>
      <c r="Q77" s="18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x14ac:dyDescent="0.25">
      <c r="A78" s="6"/>
      <c r="B78" s="29">
        <v>11</v>
      </c>
      <c r="C78" s="46" t="s">
        <v>82</v>
      </c>
      <c r="D78" s="30" t="s">
        <v>12</v>
      </c>
      <c r="E78" s="27">
        <v>2691.61</v>
      </c>
      <c r="F78" s="58">
        <v>6</v>
      </c>
      <c r="G78" s="28">
        <f t="shared" si="14"/>
        <v>16149.66</v>
      </c>
      <c r="H78" s="1"/>
      <c r="I78" s="16">
        <f t="shared" si="19"/>
        <v>11</v>
      </c>
      <c r="J78" s="26" t="str">
        <f t="shared" si="15"/>
        <v>Муфта кабельная соединительная, Стп-1 4х70/120</v>
      </c>
      <c r="K78" s="12"/>
      <c r="L78" s="12"/>
      <c r="M78" s="17" t="str">
        <f t="shared" si="16"/>
        <v>шт.</v>
      </c>
      <c r="N78" s="19">
        <f t="shared" si="16"/>
        <v>2691.61</v>
      </c>
      <c r="O78" s="11"/>
      <c r="P78" s="17">
        <f t="shared" si="17"/>
        <v>6</v>
      </c>
      <c r="Q78" s="18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x14ac:dyDescent="0.25">
      <c r="A79" s="6"/>
      <c r="B79" s="29">
        <v>12</v>
      </c>
      <c r="C79" s="46" t="s">
        <v>83</v>
      </c>
      <c r="D79" s="30" t="s">
        <v>12</v>
      </c>
      <c r="E79" s="27">
        <v>173.33333333333334</v>
      </c>
      <c r="F79" s="58">
        <v>12</v>
      </c>
      <c r="G79" s="28">
        <f t="shared" si="14"/>
        <v>2080</v>
      </c>
      <c r="H79" s="1"/>
      <c r="I79" s="16">
        <f t="shared" si="19"/>
        <v>12</v>
      </c>
      <c r="J79" s="26" t="str">
        <f t="shared" si="15"/>
        <v>Наконечник болтовой, 2БН (70-120) два болта</v>
      </c>
      <c r="K79" s="12"/>
      <c r="L79" s="12"/>
      <c r="M79" s="17" t="str">
        <f t="shared" si="16"/>
        <v>шт.</v>
      </c>
      <c r="N79" s="19">
        <f t="shared" si="16"/>
        <v>173.33333333333334</v>
      </c>
      <c r="O79" s="11"/>
      <c r="P79" s="17">
        <f t="shared" si="17"/>
        <v>12</v>
      </c>
      <c r="Q79" s="18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x14ac:dyDescent="0.25">
      <c r="A80" s="6"/>
      <c r="B80" s="29">
        <v>13</v>
      </c>
      <c r="C80" s="46" t="s">
        <v>84</v>
      </c>
      <c r="D80" s="30" t="s">
        <v>12</v>
      </c>
      <c r="E80" s="27">
        <v>156</v>
      </c>
      <c r="F80" s="58">
        <v>6</v>
      </c>
      <c r="G80" s="28">
        <f t="shared" si="14"/>
        <v>936</v>
      </c>
      <c r="H80" s="1"/>
      <c r="I80" s="16">
        <f t="shared" si="19"/>
        <v>13</v>
      </c>
      <c r="J80" s="26" t="str">
        <f t="shared" si="15"/>
        <v>Наконечник болтовой, 2НБ(25-50) два болта</v>
      </c>
      <c r="K80" s="12"/>
      <c r="L80" s="12"/>
      <c r="M80" s="17" t="str">
        <f t="shared" si="16"/>
        <v>шт.</v>
      </c>
      <c r="N80" s="19">
        <f t="shared" si="16"/>
        <v>156</v>
      </c>
      <c r="O80" s="11"/>
      <c r="P80" s="17">
        <f t="shared" si="17"/>
        <v>6</v>
      </c>
      <c r="Q80" s="18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x14ac:dyDescent="0.25">
      <c r="A81" s="6"/>
      <c r="B81" s="29">
        <v>14</v>
      </c>
      <c r="C81" s="46" t="s">
        <v>85</v>
      </c>
      <c r="D81" s="30" t="s">
        <v>12</v>
      </c>
      <c r="E81" s="27">
        <v>56.333333333333336</v>
      </c>
      <c r="F81" s="58">
        <v>3</v>
      </c>
      <c r="G81" s="28">
        <f t="shared" si="14"/>
        <v>169</v>
      </c>
      <c r="H81" s="1"/>
      <c r="I81" s="16">
        <f t="shared" si="19"/>
        <v>14</v>
      </c>
      <c r="J81" s="26" t="str">
        <f t="shared" si="15"/>
        <v>Наконечник кабельный алюминиевый , ТА-240-20-20</v>
      </c>
      <c r="K81" s="12"/>
      <c r="L81" s="12"/>
      <c r="M81" s="17" t="str">
        <f t="shared" si="16"/>
        <v>шт.</v>
      </c>
      <c r="N81" s="19">
        <f t="shared" si="16"/>
        <v>56.333333333333336</v>
      </c>
      <c r="O81" s="11"/>
      <c r="P81" s="17">
        <f t="shared" si="17"/>
        <v>3</v>
      </c>
      <c r="Q81" s="18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x14ac:dyDescent="0.25">
      <c r="A82" s="6"/>
      <c r="B82" s="29">
        <v>15</v>
      </c>
      <c r="C82" s="46" t="s">
        <v>47</v>
      </c>
      <c r="D82" s="30" t="s">
        <v>12</v>
      </c>
      <c r="E82" s="27">
        <v>8.65</v>
      </c>
      <c r="F82" s="58">
        <v>3</v>
      </c>
      <c r="G82" s="28">
        <f t="shared" si="14"/>
        <v>25.950000000000003</v>
      </c>
      <c r="H82" s="1"/>
      <c r="I82" s="16">
        <f t="shared" si="19"/>
        <v>15</v>
      </c>
      <c r="J82" s="26" t="str">
        <f t="shared" si="15"/>
        <v>Наконечник кабельный алюминиевый , ТА-35-10-8</v>
      </c>
      <c r="K82" s="12"/>
      <c r="L82" s="12"/>
      <c r="M82" s="17" t="str">
        <f t="shared" si="16"/>
        <v>шт.</v>
      </c>
      <c r="N82" s="19">
        <f t="shared" si="16"/>
        <v>8.65</v>
      </c>
      <c r="O82" s="11"/>
      <c r="P82" s="17">
        <f t="shared" si="17"/>
        <v>3</v>
      </c>
      <c r="Q82" s="18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x14ac:dyDescent="0.25">
      <c r="A83" s="6"/>
      <c r="B83" s="29">
        <v>16</v>
      </c>
      <c r="C83" s="46" t="s">
        <v>48</v>
      </c>
      <c r="D83" s="30" t="s">
        <v>12</v>
      </c>
      <c r="E83" s="27">
        <v>17</v>
      </c>
      <c r="F83" s="58">
        <v>39</v>
      </c>
      <c r="G83" s="28">
        <f t="shared" si="14"/>
        <v>663</v>
      </c>
      <c r="H83" s="1"/>
      <c r="I83" s="16">
        <f t="shared" si="19"/>
        <v>16</v>
      </c>
      <c r="J83" s="26" t="str">
        <f t="shared" si="15"/>
        <v>Наконечник кабельный алюминиевый , ТА-50-10-9</v>
      </c>
      <c r="K83" s="12"/>
      <c r="L83" s="12"/>
      <c r="M83" s="17" t="str">
        <f t="shared" si="16"/>
        <v>шт.</v>
      </c>
      <c r="N83" s="19">
        <f t="shared" si="16"/>
        <v>17</v>
      </c>
      <c r="O83" s="11"/>
      <c r="P83" s="17">
        <f t="shared" si="17"/>
        <v>39</v>
      </c>
      <c r="Q83" s="18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x14ac:dyDescent="0.25">
      <c r="A84" s="6"/>
      <c r="B84" s="29">
        <v>17</v>
      </c>
      <c r="C84" s="46" t="s">
        <v>49</v>
      </c>
      <c r="D84" s="30" t="s">
        <v>12</v>
      </c>
      <c r="E84" s="27">
        <v>27.425555555555558</v>
      </c>
      <c r="F84" s="58">
        <v>9</v>
      </c>
      <c r="G84" s="28">
        <f t="shared" si="14"/>
        <v>246.83</v>
      </c>
      <c r="H84" s="1"/>
      <c r="I84" s="16">
        <f t="shared" si="19"/>
        <v>17</v>
      </c>
      <c r="J84" s="26" t="str">
        <f t="shared" si="15"/>
        <v>Наконечник кабельный алюминиевый , ТА-70-10-12</v>
      </c>
      <c r="K84" s="12"/>
      <c r="L84" s="12"/>
      <c r="M84" s="17" t="str">
        <f t="shared" si="16"/>
        <v>шт.</v>
      </c>
      <c r="N84" s="19">
        <f t="shared" si="16"/>
        <v>27.425555555555558</v>
      </c>
      <c r="O84" s="11"/>
      <c r="P84" s="17">
        <f t="shared" si="17"/>
        <v>9</v>
      </c>
      <c r="Q84" s="18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x14ac:dyDescent="0.25">
      <c r="A85" s="6"/>
      <c r="B85" s="29">
        <v>18</v>
      </c>
      <c r="C85" s="46" t="s">
        <v>52</v>
      </c>
      <c r="D85" s="30" t="s">
        <v>12</v>
      </c>
      <c r="E85" s="27">
        <v>38.393333333333338</v>
      </c>
      <c r="F85" s="58">
        <v>3</v>
      </c>
      <c r="G85" s="28">
        <f t="shared" si="14"/>
        <v>115.18</v>
      </c>
      <c r="H85" s="1"/>
      <c r="I85" s="16">
        <f t="shared" si="19"/>
        <v>18</v>
      </c>
      <c r="J85" s="26" t="str">
        <f t="shared" si="15"/>
        <v>Наконечник кабельный алюминиевый , ТА-120-12-14</v>
      </c>
      <c r="K85" s="12"/>
      <c r="L85" s="12"/>
      <c r="M85" s="17" t="str">
        <f t="shared" si="16"/>
        <v>шт.</v>
      </c>
      <c r="N85" s="19">
        <f t="shared" si="16"/>
        <v>38.393333333333338</v>
      </c>
      <c r="O85" s="11"/>
      <c r="P85" s="17">
        <f t="shared" si="17"/>
        <v>3</v>
      </c>
      <c r="Q85" s="18">
        <f t="shared" si="18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x14ac:dyDescent="0.25">
      <c r="A86" s="6"/>
      <c r="B86" s="62" t="s">
        <v>31</v>
      </c>
      <c r="C86" s="63"/>
      <c r="D86" s="11"/>
      <c r="E86" s="11"/>
      <c r="F86" s="34"/>
      <c r="G86" s="32">
        <f>SUM(G68:G85)</f>
        <v>162080.34999999998</v>
      </c>
      <c r="H86" s="1"/>
      <c r="I86" s="16"/>
      <c r="J86" s="26"/>
      <c r="K86" s="12"/>
      <c r="L86" s="12"/>
      <c r="M86" s="17"/>
      <c r="N86" s="19"/>
      <c r="O86" s="11"/>
      <c r="P86" s="17"/>
      <c r="Q86" s="18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x14ac:dyDescent="0.25">
      <c r="A87" s="6"/>
      <c r="B87" s="100" t="s">
        <v>32</v>
      </c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2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 s="6"/>
      <c r="B88" s="29">
        <v>1</v>
      </c>
      <c r="C88" s="46" t="s">
        <v>79</v>
      </c>
      <c r="D88" s="30" t="s">
        <v>12</v>
      </c>
      <c r="E88" s="27">
        <v>219.36666666666667</v>
      </c>
      <c r="F88" s="58">
        <v>6</v>
      </c>
      <c r="G88" s="28">
        <f t="shared" ref="G88:G98" si="20">E88*F88</f>
        <v>1316.2</v>
      </c>
      <c r="H88" s="1"/>
      <c r="I88" s="16">
        <f>B88</f>
        <v>1</v>
      </c>
      <c r="J88" s="26" t="str">
        <f t="shared" ref="J88:J98" si="21">C88</f>
        <v>Гильза с болтовым соединением, СБ-2 70/120мм</v>
      </c>
      <c r="K88" s="12"/>
      <c r="L88" s="12"/>
      <c r="M88" s="17" t="str">
        <f t="shared" ref="M88:N98" si="22">D88</f>
        <v>шт.</v>
      </c>
      <c r="N88" s="19">
        <f t="shared" si="22"/>
        <v>219.36666666666667</v>
      </c>
      <c r="O88" s="11"/>
      <c r="P88" s="17">
        <f t="shared" ref="P88:P98" si="23">F88</f>
        <v>6</v>
      </c>
      <c r="Q88" s="18">
        <f t="shared" ref="Q88:Q98" si="24">O88*P88</f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25.5" x14ac:dyDescent="0.25">
      <c r="A89" s="6"/>
      <c r="B89" s="29">
        <v>2</v>
      </c>
      <c r="C89" s="46" t="s">
        <v>86</v>
      </c>
      <c r="D89" s="30" t="s">
        <v>12</v>
      </c>
      <c r="E89" s="27">
        <v>863.66</v>
      </c>
      <c r="F89" s="58">
        <v>1</v>
      </c>
      <c r="G89" s="28">
        <f t="shared" si="20"/>
        <v>863.66</v>
      </c>
      <c r="H89" s="1"/>
      <c r="I89" s="16">
        <f t="shared" ref="I89:I98" si="25">B89</f>
        <v>2</v>
      </c>
      <c r="J89" s="26" t="str">
        <f t="shared" si="21"/>
        <v>Муфта  кабельная концевая наружной уст. с. каб. након. , КНтпН-1 4х35/50</v>
      </c>
      <c r="K89" s="12"/>
      <c r="L89" s="12"/>
      <c r="M89" s="17" t="str">
        <f t="shared" si="22"/>
        <v>шт.</v>
      </c>
      <c r="N89" s="19">
        <f t="shared" si="22"/>
        <v>863.66</v>
      </c>
      <c r="O89" s="11"/>
      <c r="P89" s="17">
        <f t="shared" si="23"/>
        <v>1</v>
      </c>
      <c r="Q89" s="18">
        <f t="shared" si="24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x14ac:dyDescent="0.25">
      <c r="A90" s="6"/>
      <c r="B90" s="29">
        <v>3</v>
      </c>
      <c r="C90" s="46" t="s">
        <v>87</v>
      </c>
      <c r="D90" s="30" t="s">
        <v>12</v>
      </c>
      <c r="E90" s="27">
        <v>548.19000000000005</v>
      </c>
      <c r="F90" s="58">
        <v>1</v>
      </c>
      <c r="G90" s="28">
        <f t="shared" si="20"/>
        <v>548.19000000000005</v>
      </c>
      <c r="H90" s="1"/>
      <c r="I90" s="16">
        <f t="shared" si="25"/>
        <v>3</v>
      </c>
      <c r="J90" s="26" t="str">
        <f t="shared" si="21"/>
        <v>Муфта кабельная концевая внутренней уст., КВтп-1 4х35/50</v>
      </c>
      <c r="K90" s="12"/>
      <c r="L90" s="12"/>
      <c r="M90" s="17" t="str">
        <f t="shared" si="22"/>
        <v>шт.</v>
      </c>
      <c r="N90" s="19">
        <f t="shared" si="22"/>
        <v>548.19000000000005</v>
      </c>
      <c r="O90" s="11"/>
      <c r="P90" s="17">
        <f t="shared" si="23"/>
        <v>1</v>
      </c>
      <c r="Q90" s="18">
        <f t="shared" si="24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x14ac:dyDescent="0.25">
      <c r="A91" s="6"/>
      <c r="B91" s="29">
        <v>4</v>
      </c>
      <c r="C91" s="46" t="s">
        <v>69</v>
      </c>
      <c r="D91" s="30" t="s">
        <v>12</v>
      </c>
      <c r="E91" s="27">
        <v>638.83000000000004</v>
      </c>
      <c r="F91" s="58">
        <v>5</v>
      </c>
      <c r="G91" s="28">
        <f t="shared" si="20"/>
        <v>3194.15</v>
      </c>
      <c r="H91" s="1"/>
      <c r="I91" s="16">
        <f t="shared" si="25"/>
        <v>4</v>
      </c>
      <c r="J91" s="26" t="str">
        <f t="shared" si="21"/>
        <v>муфта кабельная концевая внутренней уст., КВтп-1 4х 70/120</v>
      </c>
      <c r="K91" s="12"/>
      <c r="L91" s="12"/>
      <c r="M91" s="17" t="str">
        <f t="shared" si="22"/>
        <v>шт.</v>
      </c>
      <c r="N91" s="19">
        <f t="shared" si="22"/>
        <v>638.83000000000004</v>
      </c>
      <c r="O91" s="11"/>
      <c r="P91" s="17">
        <f t="shared" si="23"/>
        <v>5</v>
      </c>
      <c r="Q91" s="18">
        <f t="shared" si="24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A92" s="6"/>
      <c r="B92" s="29">
        <v>5</v>
      </c>
      <c r="C92" s="46" t="s">
        <v>40</v>
      </c>
      <c r="D92" s="30" t="s">
        <v>12</v>
      </c>
      <c r="E92" s="27">
        <v>720.68</v>
      </c>
      <c r="F92" s="58">
        <v>1</v>
      </c>
      <c r="G92" s="28">
        <f t="shared" si="20"/>
        <v>720.68</v>
      </c>
      <c r="H92" s="1"/>
      <c r="I92" s="16">
        <f t="shared" si="25"/>
        <v>5</v>
      </c>
      <c r="J92" s="26" t="str">
        <f t="shared" si="21"/>
        <v>Муфта кабельная концевая внутренней уст., КВтп -10 70/120</v>
      </c>
      <c r="K92" s="12"/>
      <c r="L92" s="12"/>
      <c r="M92" s="17" t="str">
        <f t="shared" si="22"/>
        <v>шт.</v>
      </c>
      <c r="N92" s="19">
        <f t="shared" si="22"/>
        <v>720.68</v>
      </c>
      <c r="O92" s="11"/>
      <c r="P92" s="17">
        <f t="shared" si="23"/>
        <v>1</v>
      </c>
      <c r="Q92" s="18">
        <f t="shared" si="24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x14ac:dyDescent="0.25">
      <c r="A93" s="6"/>
      <c r="B93" s="29">
        <v>6</v>
      </c>
      <c r="C93" s="46" t="s">
        <v>88</v>
      </c>
      <c r="D93" s="30" t="s">
        <v>12</v>
      </c>
      <c r="E93" s="27">
        <v>2291.67</v>
      </c>
      <c r="F93" s="58">
        <v>5</v>
      </c>
      <c r="G93" s="28">
        <f t="shared" si="20"/>
        <v>11458.35</v>
      </c>
      <c r="H93" s="1"/>
      <c r="I93" s="16">
        <f t="shared" si="25"/>
        <v>6</v>
      </c>
      <c r="J93" s="26" t="str">
        <f t="shared" si="21"/>
        <v>Муфта кабельная концевая наружной уст., КНтпН-1 4х70/120</v>
      </c>
      <c r="K93" s="12"/>
      <c r="L93" s="12"/>
      <c r="M93" s="17" t="str">
        <f t="shared" si="22"/>
        <v>шт.</v>
      </c>
      <c r="N93" s="19">
        <f t="shared" si="22"/>
        <v>2291.67</v>
      </c>
      <c r="O93" s="11"/>
      <c r="P93" s="17">
        <f t="shared" si="23"/>
        <v>5</v>
      </c>
      <c r="Q93" s="18">
        <f t="shared" si="24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x14ac:dyDescent="0.25">
      <c r="A94" s="6"/>
      <c r="B94" s="29">
        <v>7</v>
      </c>
      <c r="C94" s="46" t="s">
        <v>72</v>
      </c>
      <c r="D94" s="30" t="s">
        <v>12</v>
      </c>
      <c r="E94" s="27">
        <v>2566.67</v>
      </c>
      <c r="F94" s="58">
        <v>1</v>
      </c>
      <c r="G94" s="28">
        <f t="shared" si="20"/>
        <v>2566.67</v>
      </c>
      <c r="H94" s="1"/>
      <c r="I94" s="16">
        <f t="shared" si="25"/>
        <v>7</v>
      </c>
      <c r="J94" s="26" t="str">
        <f t="shared" si="21"/>
        <v>Муфта кабельная концевая наружной уст., КНтп-10 70/120</v>
      </c>
      <c r="K94" s="12"/>
      <c r="L94" s="12"/>
      <c r="M94" s="17" t="str">
        <f t="shared" si="22"/>
        <v>шт.</v>
      </c>
      <c r="N94" s="19">
        <f t="shared" si="22"/>
        <v>2566.67</v>
      </c>
      <c r="O94" s="11"/>
      <c r="P94" s="17">
        <f t="shared" si="23"/>
        <v>1</v>
      </c>
      <c r="Q94" s="18">
        <f t="shared" si="24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x14ac:dyDescent="0.25">
      <c r="A95" s="6"/>
      <c r="B95" s="29">
        <v>8</v>
      </c>
      <c r="C95" s="46" t="s">
        <v>46</v>
      </c>
      <c r="D95" s="30" t="s">
        <v>12</v>
      </c>
      <c r="E95" s="27">
        <v>3939.03</v>
      </c>
      <c r="F95" s="58">
        <v>1</v>
      </c>
      <c r="G95" s="28">
        <f t="shared" si="20"/>
        <v>3939.03</v>
      </c>
      <c r="H95" s="1"/>
      <c r="I95" s="16">
        <f t="shared" si="25"/>
        <v>8</v>
      </c>
      <c r="J95" s="26" t="str">
        <f t="shared" si="21"/>
        <v>Муфта кабельная соединительная, Стп -10 70/120</v>
      </c>
      <c r="K95" s="12"/>
      <c r="L95" s="12"/>
      <c r="M95" s="17" t="str">
        <f t="shared" si="22"/>
        <v>шт.</v>
      </c>
      <c r="N95" s="19">
        <f t="shared" si="22"/>
        <v>3939.03</v>
      </c>
      <c r="O95" s="11"/>
      <c r="P95" s="17">
        <f t="shared" si="23"/>
        <v>1</v>
      </c>
      <c r="Q95" s="18">
        <f t="shared" si="24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x14ac:dyDescent="0.25">
      <c r="A96" s="6"/>
      <c r="B96" s="29">
        <v>9</v>
      </c>
      <c r="C96" s="46" t="s">
        <v>48</v>
      </c>
      <c r="D96" s="30" t="s">
        <v>12</v>
      </c>
      <c r="E96" s="27">
        <v>17</v>
      </c>
      <c r="F96" s="58">
        <v>24</v>
      </c>
      <c r="G96" s="28">
        <f t="shared" si="20"/>
        <v>408</v>
      </c>
      <c r="H96" s="1"/>
      <c r="I96" s="16">
        <f t="shared" si="25"/>
        <v>9</v>
      </c>
      <c r="J96" s="26" t="str">
        <f t="shared" si="21"/>
        <v>Наконечник кабельный алюминиевый , ТА-50-10-9</v>
      </c>
      <c r="K96" s="12"/>
      <c r="L96" s="12"/>
      <c r="M96" s="17" t="str">
        <f t="shared" si="22"/>
        <v>шт.</v>
      </c>
      <c r="N96" s="19">
        <f t="shared" si="22"/>
        <v>17</v>
      </c>
      <c r="O96" s="11"/>
      <c r="P96" s="17">
        <f t="shared" si="23"/>
        <v>24</v>
      </c>
      <c r="Q96" s="18">
        <f t="shared" si="24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x14ac:dyDescent="0.25">
      <c r="A97" s="6"/>
      <c r="B97" s="29">
        <v>10</v>
      </c>
      <c r="C97" s="46" t="s">
        <v>49</v>
      </c>
      <c r="D97" s="30" t="s">
        <v>12</v>
      </c>
      <c r="E97" s="27">
        <v>27.425000000000001</v>
      </c>
      <c r="F97" s="58">
        <v>38</v>
      </c>
      <c r="G97" s="28">
        <f t="shared" si="20"/>
        <v>1042.1500000000001</v>
      </c>
      <c r="H97" s="1"/>
      <c r="I97" s="16">
        <f t="shared" si="25"/>
        <v>10</v>
      </c>
      <c r="J97" s="26" t="str">
        <f t="shared" si="21"/>
        <v>Наконечник кабельный алюминиевый , ТА-70-10-12</v>
      </c>
      <c r="K97" s="12"/>
      <c r="L97" s="12"/>
      <c r="M97" s="17" t="str">
        <f t="shared" si="22"/>
        <v>шт.</v>
      </c>
      <c r="N97" s="19">
        <f t="shared" si="22"/>
        <v>27.425000000000001</v>
      </c>
      <c r="O97" s="11"/>
      <c r="P97" s="17">
        <f t="shared" si="23"/>
        <v>38</v>
      </c>
      <c r="Q97" s="18">
        <f t="shared" si="24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x14ac:dyDescent="0.25">
      <c r="A98" s="6"/>
      <c r="B98" s="29">
        <v>11</v>
      </c>
      <c r="C98" s="46" t="s">
        <v>53</v>
      </c>
      <c r="D98" s="30" t="s">
        <v>12</v>
      </c>
      <c r="E98" s="27">
        <v>6.6917187499999997</v>
      </c>
      <c r="F98" s="58">
        <v>64</v>
      </c>
      <c r="G98" s="28">
        <f t="shared" si="20"/>
        <v>428.27</v>
      </c>
      <c r="H98" s="1"/>
      <c r="I98" s="16">
        <f t="shared" si="25"/>
        <v>11</v>
      </c>
      <c r="J98" s="26" t="str">
        <f t="shared" si="21"/>
        <v>Наконечник кабельный алюминиевый , ТА-16-8-5,4</v>
      </c>
      <c r="K98" s="12"/>
      <c r="L98" s="12"/>
      <c r="M98" s="17" t="str">
        <f t="shared" si="22"/>
        <v>шт.</v>
      </c>
      <c r="N98" s="19">
        <f t="shared" si="22"/>
        <v>6.6917187499999997</v>
      </c>
      <c r="O98" s="11"/>
      <c r="P98" s="17">
        <f t="shared" si="23"/>
        <v>64</v>
      </c>
      <c r="Q98" s="18">
        <f t="shared" si="24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x14ac:dyDescent="0.25">
      <c r="A99" s="6"/>
      <c r="B99" s="62" t="s">
        <v>34</v>
      </c>
      <c r="C99" s="63"/>
      <c r="D99" s="11"/>
      <c r="E99" s="11"/>
      <c r="F99" s="34"/>
      <c r="G99" s="32">
        <f>SUM(G88:G98)</f>
        <v>26485.350000000002</v>
      </c>
      <c r="H99" s="1"/>
      <c r="I99" s="16"/>
      <c r="J99" s="26"/>
      <c r="K99" s="12"/>
      <c r="L99" s="12"/>
      <c r="M99" s="17"/>
      <c r="N99" s="19"/>
      <c r="O99" s="11"/>
      <c r="P99" s="17"/>
      <c r="Q99" s="18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x14ac:dyDescent="0.25">
      <c r="A100" s="6"/>
      <c r="B100" s="108" t="s">
        <v>33</v>
      </c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x14ac:dyDescent="0.25">
      <c r="A101" s="6"/>
      <c r="B101" s="53">
        <v>1</v>
      </c>
      <c r="C101" s="46" t="s">
        <v>62</v>
      </c>
      <c r="D101" s="54" t="s">
        <v>12</v>
      </c>
      <c r="E101" s="55">
        <v>1166.6600000000001</v>
      </c>
      <c r="F101" s="58">
        <v>1</v>
      </c>
      <c r="G101" s="56">
        <f t="shared" ref="G101:G107" si="26">E101*F101</f>
        <v>1166.6600000000001</v>
      </c>
      <c r="H101" s="1"/>
      <c r="I101" s="47">
        <f>B101</f>
        <v>1</v>
      </c>
      <c r="J101" s="48" t="str">
        <f t="shared" ref="J101:J107" si="27">C101</f>
        <v>Кабельная муфта, 3КНТп-10-25/50 (Б) (КВТ)</v>
      </c>
      <c r="K101" s="49"/>
      <c r="L101" s="49"/>
      <c r="M101" s="50" t="str">
        <f t="shared" ref="M101:N107" si="28">D101</f>
        <v>шт.</v>
      </c>
      <c r="N101" s="51">
        <f t="shared" si="28"/>
        <v>1166.6600000000001</v>
      </c>
      <c r="O101" s="33"/>
      <c r="P101" s="50">
        <f t="shared" ref="P101:P107" si="29">F101</f>
        <v>1</v>
      </c>
      <c r="Q101" s="52">
        <f t="shared" ref="Q101:Q107" si="30">O101*P101</f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x14ac:dyDescent="0.25">
      <c r="A102" s="6"/>
      <c r="B102" s="29">
        <v>2</v>
      </c>
      <c r="C102" s="46" t="s">
        <v>64</v>
      </c>
      <c r="D102" s="54" t="s">
        <v>12</v>
      </c>
      <c r="E102" s="27">
        <v>1041.77</v>
      </c>
      <c r="F102" s="58">
        <v>1</v>
      </c>
      <c r="G102" s="56">
        <f t="shared" si="26"/>
        <v>1041.77</v>
      </c>
      <c r="H102" s="1"/>
      <c r="I102" s="47">
        <f t="shared" ref="I102:I107" si="31">B102</f>
        <v>2</v>
      </c>
      <c r="J102" s="48" t="str">
        <f t="shared" si="27"/>
        <v>Кабельная муфта , 3КВТп-10-25/50 (Б) (КВТ)</v>
      </c>
      <c r="K102" s="12"/>
      <c r="L102" s="12"/>
      <c r="M102" s="50" t="str">
        <f t="shared" si="28"/>
        <v>шт.</v>
      </c>
      <c r="N102" s="51">
        <f t="shared" si="28"/>
        <v>1041.77</v>
      </c>
      <c r="O102" s="11"/>
      <c r="P102" s="50">
        <f t="shared" si="29"/>
        <v>1</v>
      </c>
      <c r="Q102" s="52">
        <f t="shared" si="30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x14ac:dyDescent="0.25">
      <c r="A103" s="6"/>
      <c r="B103" s="29">
        <v>3</v>
      </c>
      <c r="C103" s="46" t="s">
        <v>72</v>
      </c>
      <c r="D103" s="54" t="s">
        <v>12</v>
      </c>
      <c r="E103" s="27">
        <v>2566.67</v>
      </c>
      <c r="F103" s="58">
        <v>3</v>
      </c>
      <c r="G103" s="56">
        <f t="shared" si="26"/>
        <v>7700.01</v>
      </c>
      <c r="H103" s="1"/>
      <c r="I103" s="47">
        <f t="shared" si="31"/>
        <v>3</v>
      </c>
      <c r="J103" s="48" t="str">
        <f t="shared" si="27"/>
        <v>Муфта кабельная концевая наружной уст., КНтп-10 70/120</v>
      </c>
      <c r="K103" s="12"/>
      <c r="L103" s="12"/>
      <c r="M103" s="50" t="str">
        <f t="shared" si="28"/>
        <v>шт.</v>
      </c>
      <c r="N103" s="51">
        <f t="shared" si="28"/>
        <v>2566.67</v>
      </c>
      <c r="O103" s="11"/>
      <c r="P103" s="50">
        <f t="shared" si="29"/>
        <v>3</v>
      </c>
      <c r="Q103" s="52">
        <f t="shared" si="30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x14ac:dyDescent="0.25">
      <c r="A104" s="6"/>
      <c r="B104" s="29">
        <v>4</v>
      </c>
      <c r="C104" s="46" t="s">
        <v>46</v>
      </c>
      <c r="D104" s="54" t="s">
        <v>12</v>
      </c>
      <c r="E104" s="27">
        <v>3939.03</v>
      </c>
      <c r="F104" s="58">
        <v>3</v>
      </c>
      <c r="G104" s="56">
        <f t="shared" si="26"/>
        <v>11817.09</v>
      </c>
      <c r="H104" s="1"/>
      <c r="I104" s="47">
        <f t="shared" si="31"/>
        <v>4</v>
      </c>
      <c r="J104" s="48" t="str">
        <f t="shared" si="27"/>
        <v>Муфта кабельная соединительная, Стп -10 70/120</v>
      </c>
      <c r="K104" s="12"/>
      <c r="L104" s="12"/>
      <c r="M104" s="50" t="str">
        <f t="shared" si="28"/>
        <v>шт.</v>
      </c>
      <c r="N104" s="51">
        <f t="shared" si="28"/>
        <v>3939.03</v>
      </c>
      <c r="O104" s="11"/>
      <c r="P104" s="50">
        <f t="shared" si="29"/>
        <v>3</v>
      </c>
      <c r="Q104" s="52">
        <f t="shared" si="30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x14ac:dyDescent="0.25">
      <c r="A105" s="6"/>
      <c r="B105" s="29">
        <v>5</v>
      </c>
      <c r="C105" s="46" t="s">
        <v>47</v>
      </c>
      <c r="D105" s="54" t="s">
        <v>12</v>
      </c>
      <c r="E105" s="27">
        <v>8.65</v>
      </c>
      <c r="F105" s="58">
        <v>56</v>
      </c>
      <c r="G105" s="56">
        <f t="shared" si="26"/>
        <v>484.40000000000003</v>
      </c>
      <c r="H105" s="1"/>
      <c r="I105" s="47">
        <f t="shared" si="31"/>
        <v>5</v>
      </c>
      <c r="J105" s="48" t="str">
        <f t="shared" si="27"/>
        <v>Наконечник кабельный алюминиевый , ТА-35-10-8</v>
      </c>
      <c r="K105" s="12"/>
      <c r="L105" s="12"/>
      <c r="M105" s="50" t="str">
        <f t="shared" si="28"/>
        <v>шт.</v>
      </c>
      <c r="N105" s="51">
        <f t="shared" si="28"/>
        <v>8.65</v>
      </c>
      <c r="O105" s="11"/>
      <c r="P105" s="50">
        <f t="shared" si="29"/>
        <v>56</v>
      </c>
      <c r="Q105" s="52">
        <f t="shared" si="30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x14ac:dyDescent="0.25">
      <c r="A106" s="6"/>
      <c r="B106" s="29">
        <v>6</v>
      </c>
      <c r="C106" s="46" t="s">
        <v>48</v>
      </c>
      <c r="D106" s="54" t="s">
        <v>12</v>
      </c>
      <c r="E106" s="27">
        <v>17</v>
      </c>
      <c r="F106" s="58">
        <v>36</v>
      </c>
      <c r="G106" s="56">
        <f t="shared" si="26"/>
        <v>612</v>
      </c>
      <c r="H106" s="1"/>
      <c r="I106" s="47">
        <f t="shared" si="31"/>
        <v>6</v>
      </c>
      <c r="J106" s="48" t="str">
        <f t="shared" si="27"/>
        <v>Наконечник кабельный алюминиевый , ТА-50-10-9</v>
      </c>
      <c r="K106" s="12"/>
      <c r="L106" s="12"/>
      <c r="M106" s="50" t="str">
        <f t="shared" si="28"/>
        <v>шт.</v>
      </c>
      <c r="N106" s="51">
        <f t="shared" si="28"/>
        <v>17</v>
      </c>
      <c r="O106" s="11"/>
      <c r="P106" s="50">
        <f t="shared" si="29"/>
        <v>36</v>
      </c>
      <c r="Q106" s="52">
        <f t="shared" si="30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x14ac:dyDescent="0.25">
      <c r="A107" s="6"/>
      <c r="B107" s="29">
        <v>7</v>
      </c>
      <c r="C107" s="46" t="s">
        <v>49</v>
      </c>
      <c r="D107" s="54" t="s">
        <v>12</v>
      </c>
      <c r="E107" s="27">
        <v>27.425384615384612</v>
      </c>
      <c r="F107" s="58">
        <v>39</v>
      </c>
      <c r="G107" s="56">
        <f t="shared" si="26"/>
        <v>1069.5899999999999</v>
      </c>
      <c r="H107" s="1"/>
      <c r="I107" s="47">
        <f t="shared" si="31"/>
        <v>7</v>
      </c>
      <c r="J107" s="48" t="str">
        <f t="shared" si="27"/>
        <v>Наконечник кабельный алюминиевый , ТА-70-10-12</v>
      </c>
      <c r="K107" s="12"/>
      <c r="L107" s="12"/>
      <c r="M107" s="50" t="str">
        <f t="shared" si="28"/>
        <v>шт.</v>
      </c>
      <c r="N107" s="51">
        <f t="shared" si="28"/>
        <v>27.425384615384612</v>
      </c>
      <c r="O107" s="11"/>
      <c r="P107" s="50">
        <f t="shared" si="29"/>
        <v>39</v>
      </c>
      <c r="Q107" s="52">
        <f t="shared" si="30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x14ac:dyDescent="0.25">
      <c r="A108" s="6"/>
      <c r="B108" s="62" t="s">
        <v>30</v>
      </c>
      <c r="C108" s="63"/>
      <c r="D108" s="11"/>
      <c r="E108" s="11"/>
      <c r="F108" s="34"/>
      <c r="G108" s="32">
        <f>SUM(G101:G107)</f>
        <v>23891.52</v>
      </c>
      <c r="H108" s="1"/>
      <c r="I108" s="16"/>
      <c r="J108" s="26"/>
      <c r="K108" s="12"/>
      <c r="L108" s="12"/>
      <c r="M108" s="17"/>
      <c r="N108" s="19"/>
      <c r="O108" s="11"/>
      <c r="P108" s="17"/>
      <c r="Q108" s="18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x14ac:dyDescent="0.25">
      <c r="A109" s="6"/>
      <c r="B109" s="97" t="s">
        <v>35</v>
      </c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Q109" s="99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x14ac:dyDescent="0.25">
      <c r="A110" s="6"/>
      <c r="B110" s="29">
        <v>1</v>
      </c>
      <c r="C110" s="46" t="s">
        <v>89</v>
      </c>
      <c r="D110" s="30" t="s">
        <v>12</v>
      </c>
      <c r="E110" s="27">
        <v>1122.1579999999999</v>
      </c>
      <c r="F110" s="58">
        <v>5</v>
      </c>
      <c r="G110" s="28">
        <f t="shared" ref="G110:G119" si="32">E110*F110</f>
        <v>5610.7899999999991</v>
      </c>
      <c r="H110" s="1"/>
      <c r="I110" s="16">
        <f>B110</f>
        <v>1</v>
      </c>
      <c r="J110" s="26" t="str">
        <f t="shared" ref="J110:J119" si="33">C110</f>
        <v>Кабельная муфта, КВТпН-10 3х(70-120)</v>
      </c>
      <c r="K110" s="12"/>
      <c r="L110" s="12"/>
      <c r="M110" s="17" t="str">
        <f t="shared" ref="M110:N119" si="34">D110</f>
        <v>шт.</v>
      </c>
      <c r="N110" s="19">
        <f t="shared" si="34"/>
        <v>1122.1579999999999</v>
      </c>
      <c r="O110" s="11"/>
      <c r="P110" s="17">
        <f t="shared" ref="P110:P119" si="35">F110</f>
        <v>5</v>
      </c>
      <c r="Q110" s="18">
        <f t="shared" ref="Q110:Q119" si="36">O110*P110</f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 s="6"/>
      <c r="B111" s="29">
        <v>2</v>
      </c>
      <c r="C111" s="46" t="s">
        <v>42</v>
      </c>
      <c r="D111" s="30" t="s">
        <v>12</v>
      </c>
      <c r="E111" s="27">
        <v>982.24166666666667</v>
      </c>
      <c r="F111" s="58">
        <v>6</v>
      </c>
      <c r="G111" s="28">
        <f t="shared" si="32"/>
        <v>5893.45</v>
      </c>
      <c r="H111" s="1"/>
      <c r="I111" s="16">
        <f t="shared" ref="I111:I119" si="37">B111</f>
        <v>2</v>
      </c>
      <c r="J111" s="26" t="str">
        <f t="shared" si="33"/>
        <v>Муфта кабельная концевая наружной уст., КНтп -10 35/50</v>
      </c>
      <c r="K111" s="12"/>
      <c r="L111" s="12"/>
      <c r="M111" s="17" t="str">
        <f t="shared" si="34"/>
        <v>шт.</v>
      </c>
      <c r="N111" s="19">
        <f t="shared" si="34"/>
        <v>982.24166666666667</v>
      </c>
      <c r="O111" s="11"/>
      <c r="P111" s="17">
        <f t="shared" si="35"/>
        <v>6</v>
      </c>
      <c r="Q111" s="18">
        <f t="shared" si="36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x14ac:dyDescent="0.25">
      <c r="A112" s="6"/>
      <c r="B112" s="29">
        <v>3</v>
      </c>
      <c r="C112" s="46" t="s">
        <v>72</v>
      </c>
      <c r="D112" s="30" t="s">
        <v>12</v>
      </c>
      <c r="E112" s="27">
        <v>2566.6666666666665</v>
      </c>
      <c r="F112" s="58">
        <v>15</v>
      </c>
      <c r="G112" s="28">
        <f t="shared" si="32"/>
        <v>38500</v>
      </c>
      <c r="H112" s="1"/>
      <c r="I112" s="16">
        <f t="shared" si="37"/>
        <v>3</v>
      </c>
      <c r="J112" s="26" t="str">
        <f t="shared" si="33"/>
        <v>Муфта кабельная концевая наружной уст., КНтп-10 70/120</v>
      </c>
      <c r="K112" s="12"/>
      <c r="L112" s="12"/>
      <c r="M112" s="17" t="str">
        <f t="shared" si="34"/>
        <v>шт.</v>
      </c>
      <c r="N112" s="19">
        <f t="shared" si="34"/>
        <v>2566.6666666666665</v>
      </c>
      <c r="O112" s="11"/>
      <c r="P112" s="17">
        <f t="shared" si="35"/>
        <v>15</v>
      </c>
      <c r="Q112" s="18">
        <f t="shared" si="36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x14ac:dyDescent="0.25">
      <c r="A113" s="6"/>
      <c r="B113" s="29">
        <v>4</v>
      </c>
      <c r="C113" s="46" t="s">
        <v>46</v>
      </c>
      <c r="D113" s="30" t="s">
        <v>12</v>
      </c>
      <c r="E113" s="27">
        <v>3939.0250000000001</v>
      </c>
      <c r="F113" s="58">
        <v>90</v>
      </c>
      <c r="G113" s="28">
        <f t="shared" si="32"/>
        <v>354512.25</v>
      </c>
      <c r="H113" s="1"/>
      <c r="I113" s="16">
        <f t="shared" si="37"/>
        <v>4</v>
      </c>
      <c r="J113" s="26" t="str">
        <f t="shared" si="33"/>
        <v>Муфта кабельная соединительная, Стп -10 70/120</v>
      </c>
      <c r="K113" s="12"/>
      <c r="L113" s="12"/>
      <c r="M113" s="17" t="str">
        <f t="shared" si="34"/>
        <v>шт.</v>
      </c>
      <c r="N113" s="19">
        <f t="shared" si="34"/>
        <v>3939.0250000000001</v>
      </c>
      <c r="O113" s="11"/>
      <c r="P113" s="17">
        <f t="shared" si="35"/>
        <v>90</v>
      </c>
      <c r="Q113" s="18">
        <f t="shared" si="36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x14ac:dyDescent="0.25">
      <c r="A114" s="6"/>
      <c r="B114" s="29">
        <v>5</v>
      </c>
      <c r="C114" s="46" t="s">
        <v>47</v>
      </c>
      <c r="D114" s="30" t="s">
        <v>12</v>
      </c>
      <c r="E114" s="27">
        <v>8.65</v>
      </c>
      <c r="F114" s="58">
        <v>118</v>
      </c>
      <c r="G114" s="28">
        <f t="shared" si="32"/>
        <v>1020.7</v>
      </c>
      <c r="H114" s="1"/>
      <c r="I114" s="16">
        <f t="shared" si="37"/>
        <v>5</v>
      </c>
      <c r="J114" s="26" t="str">
        <f t="shared" si="33"/>
        <v>Наконечник кабельный алюминиевый , ТА-35-10-8</v>
      </c>
      <c r="K114" s="12"/>
      <c r="L114" s="12"/>
      <c r="M114" s="17" t="str">
        <f t="shared" si="34"/>
        <v>шт.</v>
      </c>
      <c r="N114" s="19">
        <f t="shared" si="34"/>
        <v>8.65</v>
      </c>
      <c r="O114" s="11"/>
      <c r="P114" s="17">
        <f t="shared" si="35"/>
        <v>118</v>
      </c>
      <c r="Q114" s="18">
        <f t="shared" si="36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x14ac:dyDescent="0.25">
      <c r="A115" s="6"/>
      <c r="B115" s="29">
        <v>6</v>
      </c>
      <c r="C115" s="46" t="s">
        <v>48</v>
      </c>
      <c r="D115" s="30" t="s">
        <v>12</v>
      </c>
      <c r="E115" s="27">
        <v>17</v>
      </c>
      <c r="F115" s="58">
        <v>221</v>
      </c>
      <c r="G115" s="28">
        <f t="shared" si="32"/>
        <v>3757</v>
      </c>
      <c r="H115" s="1"/>
      <c r="I115" s="16">
        <f t="shared" si="37"/>
        <v>6</v>
      </c>
      <c r="J115" s="26" t="str">
        <f t="shared" si="33"/>
        <v>Наконечник кабельный алюминиевый , ТА-50-10-9</v>
      </c>
      <c r="K115" s="12"/>
      <c r="L115" s="12"/>
      <c r="M115" s="17" t="str">
        <f t="shared" si="34"/>
        <v>шт.</v>
      </c>
      <c r="N115" s="19">
        <f t="shared" si="34"/>
        <v>17</v>
      </c>
      <c r="O115" s="11"/>
      <c r="P115" s="17">
        <f t="shared" si="35"/>
        <v>221</v>
      </c>
      <c r="Q115" s="18">
        <f t="shared" si="36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x14ac:dyDescent="0.25">
      <c r="A116" s="6"/>
      <c r="B116" s="29">
        <v>7</v>
      </c>
      <c r="C116" s="46" t="s">
        <v>49</v>
      </c>
      <c r="D116" s="30" t="s">
        <v>12</v>
      </c>
      <c r="E116" s="27">
        <v>27.425123456790121</v>
      </c>
      <c r="F116" s="58">
        <v>162</v>
      </c>
      <c r="G116" s="28">
        <f t="shared" si="32"/>
        <v>4442.87</v>
      </c>
      <c r="H116" s="1"/>
      <c r="I116" s="16">
        <f t="shared" si="37"/>
        <v>7</v>
      </c>
      <c r="J116" s="26" t="str">
        <f t="shared" si="33"/>
        <v>Наконечник кабельный алюминиевый , ТА-70-10-12</v>
      </c>
      <c r="K116" s="12"/>
      <c r="L116" s="12"/>
      <c r="M116" s="17" t="str">
        <f t="shared" si="34"/>
        <v>шт.</v>
      </c>
      <c r="N116" s="19">
        <f t="shared" si="34"/>
        <v>27.425123456790121</v>
      </c>
      <c r="O116" s="11"/>
      <c r="P116" s="17">
        <f t="shared" si="35"/>
        <v>162</v>
      </c>
      <c r="Q116" s="18">
        <f t="shared" si="36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x14ac:dyDescent="0.25">
      <c r="A117" s="6"/>
      <c r="B117" s="29">
        <v>8</v>
      </c>
      <c r="C117" s="46" t="s">
        <v>50</v>
      </c>
      <c r="D117" s="30" t="s">
        <v>12</v>
      </c>
      <c r="E117" s="27">
        <v>32.908333333333331</v>
      </c>
      <c r="F117" s="58">
        <v>30</v>
      </c>
      <c r="G117" s="28">
        <f t="shared" si="32"/>
        <v>987.25</v>
      </c>
      <c r="H117" s="1"/>
      <c r="I117" s="16">
        <f t="shared" si="37"/>
        <v>8</v>
      </c>
      <c r="J117" s="26" t="str">
        <f t="shared" si="33"/>
        <v>Наконечник кабельный алюминиевый , ТА--95-12-13</v>
      </c>
      <c r="K117" s="12"/>
      <c r="L117" s="12"/>
      <c r="M117" s="17" t="str">
        <f t="shared" si="34"/>
        <v>шт.</v>
      </c>
      <c r="N117" s="19">
        <f t="shared" si="34"/>
        <v>32.908333333333331</v>
      </c>
      <c r="O117" s="11"/>
      <c r="P117" s="17">
        <f t="shared" si="35"/>
        <v>30</v>
      </c>
      <c r="Q117" s="18">
        <f t="shared" si="36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x14ac:dyDescent="0.25">
      <c r="A118" s="6"/>
      <c r="B118" s="29">
        <v>9</v>
      </c>
      <c r="C118" s="46" t="s">
        <v>51</v>
      </c>
      <c r="D118" s="30" t="s">
        <v>12</v>
      </c>
      <c r="E118" s="27">
        <v>19.100000000000001</v>
      </c>
      <c r="F118" s="58">
        <v>100</v>
      </c>
      <c r="G118" s="28">
        <f t="shared" si="32"/>
        <v>1910.0000000000002</v>
      </c>
      <c r="H118" s="1"/>
      <c r="I118" s="16">
        <f t="shared" si="37"/>
        <v>9</v>
      </c>
      <c r="J118" s="26" t="str">
        <f t="shared" si="33"/>
        <v>Наконечник кабельный алюминиевый, ТА 25-8-7</v>
      </c>
      <c r="K118" s="12"/>
      <c r="L118" s="12"/>
      <c r="M118" s="17" t="str">
        <f t="shared" si="34"/>
        <v>шт.</v>
      </c>
      <c r="N118" s="19">
        <f t="shared" si="34"/>
        <v>19.100000000000001</v>
      </c>
      <c r="O118" s="11"/>
      <c r="P118" s="17">
        <f t="shared" si="35"/>
        <v>100</v>
      </c>
      <c r="Q118" s="18">
        <f t="shared" si="36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x14ac:dyDescent="0.25">
      <c r="A119" s="6"/>
      <c r="B119" s="29">
        <v>10</v>
      </c>
      <c r="C119" s="46" t="s">
        <v>53</v>
      </c>
      <c r="D119" s="30" t="s">
        <v>12</v>
      </c>
      <c r="E119" s="27">
        <v>6.6918333333333333</v>
      </c>
      <c r="F119" s="58">
        <v>60</v>
      </c>
      <c r="G119" s="28">
        <f t="shared" si="32"/>
        <v>401.51</v>
      </c>
      <c r="H119" s="1"/>
      <c r="I119" s="16">
        <f t="shared" si="37"/>
        <v>10</v>
      </c>
      <c r="J119" s="26" t="str">
        <f t="shared" si="33"/>
        <v>Наконечник кабельный алюминиевый , ТА-16-8-5,4</v>
      </c>
      <c r="K119" s="12"/>
      <c r="L119" s="12"/>
      <c r="M119" s="17" t="str">
        <f t="shared" si="34"/>
        <v>шт.</v>
      </c>
      <c r="N119" s="19">
        <f t="shared" si="34"/>
        <v>6.6918333333333333</v>
      </c>
      <c r="O119" s="11"/>
      <c r="P119" s="17">
        <f t="shared" si="35"/>
        <v>60</v>
      </c>
      <c r="Q119" s="18">
        <f t="shared" si="36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" customHeight="1" x14ac:dyDescent="0.25">
      <c r="A120" s="6"/>
      <c r="B120" s="62" t="s">
        <v>37</v>
      </c>
      <c r="C120" s="63"/>
      <c r="D120" s="11"/>
      <c r="E120" s="11"/>
      <c r="F120" s="34"/>
      <c r="G120" s="32">
        <f>SUM(G110:G119)</f>
        <v>417035.82</v>
      </c>
      <c r="H120" s="1"/>
      <c r="I120" s="16"/>
      <c r="J120" s="26"/>
      <c r="K120" s="12"/>
      <c r="L120" s="12"/>
      <c r="M120" s="17"/>
      <c r="N120" s="19"/>
      <c r="O120" s="11"/>
      <c r="P120" s="17"/>
      <c r="Q120" s="18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x14ac:dyDescent="0.25">
      <c r="A121" s="6"/>
      <c r="B121" s="105" t="s">
        <v>36</v>
      </c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7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x14ac:dyDescent="0.25">
      <c r="A122" s="6"/>
      <c r="B122" s="29">
        <v>1</v>
      </c>
      <c r="C122" s="46" t="s">
        <v>88</v>
      </c>
      <c r="D122" s="30" t="s">
        <v>12</v>
      </c>
      <c r="E122" s="27">
        <v>1430.74</v>
      </c>
      <c r="F122" s="58">
        <v>3</v>
      </c>
      <c r="G122" s="28">
        <f t="shared" ref="G122:G128" si="38">E122*F122</f>
        <v>4292.22</v>
      </c>
      <c r="H122" s="1"/>
      <c r="I122" s="16">
        <f>B122</f>
        <v>1</v>
      </c>
      <c r="J122" s="26" t="str">
        <f t="shared" ref="J122:J128" si="39">C122</f>
        <v>Муфта кабельная концевая наружной уст., КНтпН-1 4х70/120</v>
      </c>
      <c r="K122" s="12"/>
      <c r="L122" s="12"/>
      <c r="M122" s="17" t="str">
        <f t="shared" ref="M122:N128" si="40">D122</f>
        <v>шт.</v>
      </c>
      <c r="N122" s="19">
        <f t="shared" si="40"/>
        <v>1430.74</v>
      </c>
      <c r="O122" s="11"/>
      <c r="P122" s="17">
        <f t="shared" ref="P122:P128" si="41">F122</f>
        <v>3</v>
      </c>
      <c r="Q122" s="18">
        <f t="shared" ref="Q122:Q128" si="42">O122*P122</f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x14ac:dyDescent="0.25">
      <c r="A123" s="6"/>
      <c r="B123" s="29">
        <v>2</v>
      </c>
      <c r="C123" s="46" t="s">
        <v>44</v>
      </c>
      <c r="D123" s="30" t="s">
        <v>12</v>
      </c>
      <c r="E123" s="27">
        <v>1500.5766666666666</v>
      </c>
      <c r="F123" s="58">
        <v>3</v>
      </c>
      <c r="G123" s="28">
        <f t="shared" si="38"/>
        <v>4501.7299999999996</v>
      </c>
      <c r="H123" s="1"/>
      <c r="I123" s="16">
        <f t="shared" ref="I123:I128" si="43">B123</f>
        <v>2</v>
      </c>
      <c r="J123" s="26" t="str">
        <f t="shared" si="39"/>
        <v>Муфта кабельная концевая наружной уст., КНтпН-10 70/120</v>
      </c>
      <c r="K123" s="12"/>
      <c r="L123" s="12"/>
      <c r="M123" s="17" t="str">
        <f t="shared" si="40"/>
        <v>шт.</v>
      </c>
      <c r="N123" s="19">
        <f t="shared" si="40"/>
        <v>1500.5766666666666</v>
      </c>
      <c r="O123" s="11"/>
      <c r="P123" s="17">
        <f t="shared" si="41"/>
        <v>3</v>
      </c>
      <c r="Q123" s="18">
        <f t="shared" si="42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x14ac:dyDescent="0.25">
      <c r="A124" s="6"/>
      <c r="B124" s="29">
        <v>3</v>
      </c>
      <c r="C124" s="46" t="s">
        <v>75</v>
      </c>
      <c r="D124" s="30" t="s">
        <v>12</v>
      </c>
      <c r="E124" s="27">
        <v>34.667499999999997</v>
      </c>
      <c r="F124" s="58">
        <v>4</v>
      </c>
      <c r="G124" s="28">
        <f t="shared" si="38"/>
        <v>138.66999999999999</v>
      </c>
      <c r="H124" s="1"/>
      <c r="I124" s="16">
        <f t="shared" si="43"/>
        <v>3</v>
      </c>
      <c r="J124" s="26" t="str">
        <f t="shared" si="39"/>
        <v>Наконечник кабельный,  ТАМ-50-10-9</v>
      </c>
      <c r="K124" s="12"/>
      <c r="L124" s="12"/>
      <c r="M124" s="17" t="str">
        <f t="shared" si="40"/>
        <v>шт.</v>
      </c>
      <c r="N124" s="19">
        <f t="shared" si="40"/>
        <v>34.667499999999997</v>
      </c>
      <c r="O124" s="11"/>
      <c r="P124" s="17">
        <f t="shared" si="41"/>
        <v>4</v>
      </c>
      <c r="Q124" s="18">
        <f t="shared" si="42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x14ac:dyDescent="0.25">
      <c r="A125" s="6"/>
      <c r="B125" s="29">
        <v>4</v>
      </c>
      <c r="C125" s="46" t="s">
        <v>48</v>
      </c>
      <c r="D125" s="30" t="s">
        <v>12</v>
      </c>
      <c r="E125" s="27">
        <v>17</v>
      </c>
      <c r="F125" s="58">
        <v>18</v>
      </c>
      <c r="G125" s="28">
        <f t="shared" si="38"/>
        <v>306</v>
      </c>
      <c r="H125" s="1"/>
      <c r="I125" s="16">
        <f t="shared" si="43"/>
        <v>4</v>
      </c>
      <c r="J125" s="26" t="str">
        <f t="shared" si="39"/>
        <v>Наконечник кабельный алюминиевый , ТА-50-10-9</v>
      </c>
      <c r="K125" s="12"/>
      <c r="L125" s="12"/>
      <c r="M125" s="17" t="str">
        <f t="shared" si="40"/>
        <v>шт.</v>
      </c>
      <c r="N125" s="19">
        <f t="shared" si="40"/>
        <v>17</v>
      </c>
      <c r="O125" s="11"/>
      <c r="P125" s="17">
        <f t="shared" si="41"/>
        <v>18</v>
      </c>
      <c r="Q125" s="18">
        <f t="shared" si="42"/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x14ac:dyDescent="0.25">
      <c r="A126" s="6"/>
      <c r="B126" s="29">
        <v>5</v>
      </c>
      <c r="C126" s="46" t="s">
        <v>49</v>
      </c>
      <c r="D126" s="30" t="s">
        <v>12</v>
      </c>
      <c r="E126" s="27">
        <v>27.426153846153849</v>
      </c>
      <c r="F126" s="58">
        <v>13</v>
      </c>
      <c r="G126" s="28">
        <f t="shared" si="38"/>
        <v>356.54</v>
      </c>
      <c r="H126" s="1"/>
      <c r="I126" s="16">
        <f t="shared" si="43"/>
        <v>5</v>
      </c>
      <c r="J126" s="26" t="str">
        <f t="shared" si="39"/>
        <v>Наконечник кабельный алюминиевый , ТА-70-10-12</v>
      </c>
      <c r="K126" s="12"/>
      <c r="L126" s="12"/>
      <c r="M126" s="17" t="str">
        <f t="shared" si="40"/>
        <v>шт.</v>
      </c>
      <c r="N126" s="19">
        <f t="shared" si="40"/>
        <v>27.426153846153849</v>
      </c>
      <c r="O126" s="11"/>
      <c r="P126" s="17">
        <f t="shared" si="41"/>
        <v>13</v>
      </c>
      <c r="Q126" s="18">
        <f t="shared" si="42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5">
      <c r="A127" s="6"/>
      <c r="B127" s="29">
        <v>6</v>
      </c>
      <c r="C127" s="46" t="s">
        <v>50</v>
      </c>
      <c r="D127" s="30" t="s">
        <v>12</v>
      </c>
      <c r="E127" s="27">
        <v>32.907499999999999</v>
      </c>
      <c r="F127" s="58">
        <v>4</v>
      </c>
      <c r="G127" s="28">
        <f t="shared" si="38"/>
        <v>131.63</v>
      </c>
      <c r="H127" s="1"/>
      <c r="I127" s="16">
        <f t="shared" si="43"/>
        <v>6</v>
      </c>
      <c r="J127" s="26" t="str">
        <f t="shared" si="39"/>
        <v>Наконечник кабельный алюминиевый , ТА--95-12-13</v>
      </c>
      <c r="K127" s="12"/>
      <c r="L127" s="12"/>
      <c r="M127" s="17" t="str">
        <f t="shared" si="40"/>
        <v>шт.</v>
      </c>
      <c r="N127" s="19">
        <f t="shared" si="40"/>
        <v>32.907499999999999</v>
      </c>
      <c r="O127" s="11"/>
      <c r="P127" s="17">
        <f t="shared" si="41"/>
        <v>4</v>
      </c>
      <c r="Q127" s="18">
        <f t="shared" si="42"/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5">
      <c r="A128" s="6"/>
      <c r="B128" s="29">
        <v>7</v>
      </c>
      <c r="C128" s="46" t="s">
        <v>90</v>
      </c>
      <c r="D128" s="30" t="s">
        <v>12</v>
      </c>
      <c r="E128" s="27">
        <v>61.25</v>
      </c>
      <c r="F128" s="58">
        <v>12</v>
      </c>
      <c r="G128" s="28">
        <f t="shared" si="38"/>
        <v>735</v>
      </c>
      <c r="H128" s="1"/>
      <c r="I128" s="16">
        <f t="shared" si="43"/>
        <v>7</v>
      </c>
      <c r="J128" s="26" t="str">
        <f t="shared" si="39"/>
        <v>Наконечник кабельный медно-алюминиевый , ТАМ-120-12-14</v>
      </c>
      <c r="K128" s="12"/>
      <c r="L128" s="12"/>
      <c r="M128" s="17" t="str">
        <f t="shared" si="40"/>
        <v>шт.</v>
      </c>
      <c r="N128" s="19">
        <f t="shared" si="40"/>
        <v>61.25</v>
      </c>
      <c r="O128" s="11"/>
      <c r="P128" s="17">
        <f t="shared" si="41"/>
        <v>12</v>
      </c>
      <c r="Q128" s="18">
        <f t="shared" si="42"/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thickBot="1" x14ac:dyDescent="0.3">
      <c r="A129" s="6"/>
      <c r="B129" s="62" t="s">
        <v>38</v>
      </c>
      <c r="C129" s="63"/>
      <c r="D129" s="11"/>
      <c r="E129" s="11"/>
      <c r="F129" s="34"/>
      <c r="G129" s="32">
        <f>SUM(G122:G128)</f>
        <v>10461.790000000001</v>
      </c>
      <c r="H129" s="1"/>
      <c r="I129" s="16"/>
      <c r="J129" s="26"/>
      <c r="K129" s="12"/>
      <c r="L129" s="12"/>
      <c r="M129" s="17"/>
      <c r="N129" s="19"/>
      <c r="O129" s="11"/>
      <c r="P129" s="17"/>
      <c r="Q129" s="18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21" customHeight="1" thickBot="1" x14ac:dyDescent="0.3">
      <c r="A130" s="6"/>
      <c r="B130" s="73" t="s">
        <v>5</v>
      </c>
      <c r="C130" s="74"/>
      <c r="D130" s="74"/>
      <c r="E130" s="74"/>
      <c r="F130" s="75"/>
      <c r="G130" s="13">
        <f>G129+G120+G108+G99+G86+G65+G30</f>
        <v>1534527.52</v>
      </c>
      <c r="H130" s="1"/>
      <c r="I130" s="73" t="s">
        <v>5</v>
      </c>
      <c r="J130" s="74"/>
      <c r="K130" s="74"/>
      <c r="L130" s="74"/>
      <c r="M130" s="74"/>
      <c r="N130" s="74"/>
      <c r="O130" s="74"/>
      <c r="P130" s="75"/>
      <c r="Q130" s="13">
        <f>SUM(Q10:Q129)</f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" customHeight="1" x14ac:dyDescent="0.25">
      <c r="A131" s="6"/>
      <c r="B131" s="88" t="s">
        <v>15</v>
      </c>
      <c r="C131" s="89"/>
      <c r="D131" s="89"/>
      <c r="E131" s="89"/>
      <c r="F131" s="20">
        <v>0.2</v>
      </c>
      <c r="G131" s="14">
        <f>G130*F131</f>
        <v>306905.50400000002</v>
      </c>
      <c r="H131" s="1"/>
      <c r="I131" s="88" t="s">
        <v>15</v>
      </c>
      <c r="J131" s="89"/>
      <c r="K131" s="89"/>
      <c r="L131" s="89"/>
      <c r="M131" s="89"/>
      <c r="N131" s="89"/>
      <c r="O131" s="89"/>
      <c r="P131" s="20">
        <v>0.2</v>
      </c>
      <c r="Q131" s="14">
        <f>Q130*P131</f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 thickBot="1" x14ac:dyDescent="0.3">
      <c r="A132" s="6"/>
      <c r="B132" s="79" t="s">
        <v>6</v>
      </c>
      <c r="C132" s="80"/>
      <c r="D132" s="80"/>
      <c r="E132" s="80"/>
      <c r="F132" s="81"/>
      <c r="G132" s="15">
        <f>G130+G131</f>
        <v>1841433.024</v>
      </c>
      <c r="H132" s="1"/>
      <c r="I132" s="79" t="s">
        <v>6</v>
      </c>
      <c r="J132" s="80"/>
      <c r="K132" s="80"/>
      <c r="L132" s="80"/>
      <c r="M132" s="80"/>
      <c r="N132" s="80"/>
      <c r="O132" s="80"/>
      <c r="P132" s="81"/>
      <c r="Q132" s="15">
        <f>Q130+Q131</f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7.25" customHeight="1" x14ac:dyDescent="0.25">
      <c r="B133" s="94"/>
      <c r="C133" s="94"/>
      <c r="D133" s="94"/>
      <c r="E133" s="94"/>
      <c r="F133" s="94"/>
      <c r="G133" s="94"/>
      <c r="H133" s="1"/>
      <c r="I133" s="1"/>
      <c r="J133" s="1"/>
      <c r="K133" s="1"/>
      <c r="L133" s="1"/>
      <c r="M133" s="2"/>
      <c r="N133" s="2"/>
      <c r="O133" s="2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70.5" customHeight="1" x14ac:dyDescent="0.25">
      <c r="B134" s="68"/>
      <c r="C134" s="68"/>
      <c r="D134" s="68"/>
      <c r="E134" s="68"/>
      <c r="F134" s="68"/>
      <c r="G134" s="68"/>
      <c r="H134" s="3"/>
      <c r="I134" s="3"/>
      <c r="J134" s="95" t="s">
        <v>16</v>
      </c>
      <c r="K134" s="96"/>
      <c r="L134" s="24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1"/>
    </row>
    <row r="135" spans="1:27" ht="19.5" x14ac:dyDescent="0.25">
      <c r="J135" s="67"/>
      <c r="K135" s="67"/>
      <c r="L135" s="21"/>
      <c r="AA135" s="1"/>
    </row>
    <row r="136" spans="1:27" ht="16.5" x14ac:dyDescent="0.25">
      <c r="J136" s="66"/>
      <c r="K136" s="66"/>
      <c r="L136" s="22"/>
    </row>
    <row r="137" spans="1:27" ht="19.5" x14ac:dyDescent="0.25">
      <c r="J137" s="67"/>
      <c r="K137" s="67"/>
      <c r="L137" s="21"/>
    </row>
  </sheetData>
  <sheetProtection formatCells="0" formatColumns="0" formatRows="0" insertRows="0" deleteRows="0"/>
  <mergeCells count="34">
    <mergeCell ref="B86:C86"/>
    <mergeCell ref="B87:Q87"/>
    <mergeCell ref="B1:Q1"/>
    <mergeCell ref="B3:E3"/>
    <mergeCell ref="B130:F130"/>
    <mergeCell ref="I3:Q3"/>
    <mergeCell ref="B132:F132"/>
    <mergeCell ref="B4:G4"/>
    <mergeCell ref="B7:G7"/>
    <mergeCell ref="I132:P132"/>
    <mergeCell ref="B131:E131"/>
    <mergeCell ref="I131:O131"/>
    <mergeCell ref="I4:L4"/>
    <mergeCell ref="B9:Q9"/>
    <mergeCell ref="I7:Q7"/>
    <mergeCell ref="I130:P130"/>
    <mergeCell ref="B31:Q31"/>
    <mergeCell ref="B65:C65"/>
    <mergeCell ref="B99:C99"/>
    <mergeCell ref="B30:C30"/>
    <mergeCell ref="J136:K136"/>
    <mergeCell ref="J137:K137"/>
    <mergeCell ref="J135:K135"/>
    <mergeCell ref="B134:G134"/>
    <mergeCell ref="B133:G133"/>
    <mergeCell ref="J134:K134"/>
    <mergeCell ref="B67:Q67"/>
    <mergeCell ref="B66:Q66"/>
    <mergeCell ref="B109:Q109"/>
    <mergeCell ref="B121:Q121"/>
    <mergeCell ref="B120:C120"/>
    <mergeCell ref="B129:C129"/>
    <mergeCell ref="B100:Q100"/>
    <mergeCell ref="B108:C108"/>
  </mergeCells>
  <pageMargins left="0.7" right="0.7" top="0.75" bottom="0.75" header="0.3" footer="0.3"/>
  <pageSetup paperSize="9" scale="38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2020-09-09T02:26:56Z</cp:lastPrinted>
  <dcterms:created xsi:type="dcterms:W3CDTF">2018-05-22T01:14:50Z</dcterms:created>
  <dcterms:modified xsi:type="dcterms:W3CDTF">2020-09-09T02:27:42Z</dcterms:modified>
</cp:coreProperties>
</file>